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oescu\Documents\3GPP\RAN5_104\My_CR\TT_Analysis\Rohde_Schwarz_RRM_TT_drafts_R15_FR2_PC1\7.6.1.2-7.6.14\38.533 5.6.1.2+5.6.1.4+7.6.1.2+7.6.1.4 TT v2\"/>
    </mc:Choice>
  </mc:AlternateContent>
  <xr:revisionPtr revIDLastSave="0" documentId="13_ncr:1_{E96D2091-9BFE-4151-865D-158E78FA8FA8}" xr6:coauthVersionLast="47" xr6:coauthVersionMax="47" xr10:uidLastSave="{00000000-0000-0000-0000-000000000000}"/>
  <bookViews>
    <workbookView xWindow="28680" yWindow="-120" windowWidth="29040" windowHeight="15720" tabRatio="809" activeTab="4" xr2:uid="{00000000-000D-0000-FFFF-FFFF00000000}"/>
  </bookViews>
  <sheets>
    <sheet name="Template" sheetId="2" r:id="rId1"/>
    <sheet name="7.6.1.2-1 PC3" sheetId="11" r:id="rId2"/>
    <sheet name="7.6.1.2-2 PC3" sheetId="12" r:id="rId3"/>
    <sheet name="7.6.1.2-1 PC1" sheetId="13" r:id="rId4"/>
    <sheet name="7.6.1.2-2 PC1" sheetId="1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3" i="14" l="1"/>
  <c r="O51" i="14" s="1"/>
  <c r="O79" i="14" s="1"/>
  <c r="O22" i="14"/>
  <c r="O37" i="14" s="1"/>
  <c r="M21" i="14"/>
  <c r="M20" i="14"/>
  <c r="M19" i="14"/>
  <c r="M18" i="14"/>
  <c r="D32" i="14"/>
  <c r="D102" i="14" s="1"/>
  <c r="D32" i="13"/>
  <c r="R130" i="14"/>
  <c r="R118" i="14"/>
  <c r="D97" i="14"/>
  <c r="D100" i="14" s="1"/>
  <c r="C94" i="14"/>
  <c r="C97" i="14" s="1"/>
  <c r="I93" i="14"/>
  <c r="I97" i="14" s="1"/>
  <c r="H93" i="14"/>
  <c r="H97" i="14" s="1"/>
  <c r="G93" i="14"/>
  <c r="G97" i="14" s="1"/>
  <c r="F93" i="14"/>
  <c r="F97" i="14" s="1"/>
  <c r="E92" i="14"/>
  <c r="E97" i="14" s="1"/>
  <c r="D92" i="14"/>
  <c r="J79" i="14"/>
  <c r="H79" i="14"/>
  <c r="G79" i="14"/>
  <c r="F79" i="14"/>
  <c r="D79" i="14"/>
  <c r="H75" i="14"/>
  <c r="F75" i="14"/>
  <c r="D75" i="14"/>
  <c r="H71" i="14"/>
  <c r="D67" i="14"/>
  <c r="H63" i="14"/>
  <c r="G63" i="14"/>
  <c r="F63" i="14"/>
  <c r="D63" i="14"/>
  <c r="G59" i="14"/>
  <c r="F59" i="14"/>
  <c r="N51" i="14"/>
  <c r="N79" i="14" s="1"/>
  <c r="K49" i="14"/>
  <c r="K79" i="14" s="1"/>
  <c r="I48" i="14"/>
  <c r="I75" i="14" s="1"/>
  <c r="G48" i="14"/>
  <c r="G75" i="14" s="1"/>
  <c r="I47" i="14"/>
  <c r="G47" i="14"/>
  <c r="E46" i="14"/>
  <c r="E79" i="14" s="1"/>
  <c r="E45" i="14"/>
  <c r="E67" i="14" s="1"/>
  <c r="N37" i="14"/>
  <c r="L36" i="14"/>
  <c r="L50" i="14" s="1"/>
  <c r="L79" i="14" s="1"/>
  <c r="I34" i="14"/>
  <c r="H34" i="14"/>
  <c r="F34" i="14"/>
  <c r="H30" i="14"/>
  <c r="F30" i="14"/>
  <c r="D30" i="14"/>
  <c r="S130" i="14"/>
  <c r="M17" i="14"/>
  <c r="M16" i="14"/>
  <c r="M15" i="14"/>
  <c r="E9" i="14"/>
  <c r="E8" i="14"/>
  <c r="E7" i="14"/>
  <c r="E6" i="14"/>
  <c r="E5" i="14"/>
  <c r="I30" i="14" s="1"/>
  <c r="R130" i="13"/>
  <c r="R118" i="13"/>
  <c r="M20" i="13"/>
  <c r="S118" i="13" s="1"/>
  <c r="M21" i="13"/>
  <c r="E32" i="14" l="1"/>
  <c r="I79" i="14"/>
  <c r="H38" i="14"/>
  <c r="I63" i="14"/>
  <c r="D35" i="14"/>
  <c r="P63" i="14"/>
  <c r="P119" i="14" s="1"/>
  <c r="S118" i="14"/>
  <c r="M36" i="14"/>
  <c r="M50" i="14" s="1"/>
  <c r="M79" i="14" s="1"/>
  <c r="Q79" i="14" s="1"/>
  <c r="Q135" i="14" s="1"/>
  <c r="I71" i="14"/>
  <c r="E30" i="14"/>
  <c r="I33" i="14" s="1"/>
  <c r="G34" i="14"/>
  <c r="G38" i="14" s="1"/>
  <c r="P75" i="14"/>
  <c r="P131" i="14" s="1"/>
  <c r="G30" i="14"/>
  <c r="S130" i="13"/>
  <c r="F100" i="14"/>
  <c r="I100" i="14"/>
  <c r="E75" i="14"/>
  <c r="Q75" i="14" s="1"/>
  <c r="Q131" i="14" s="1"/>
  <c r="F38" i="14"/>
  <c r="H39" i="14" s="1"/>
  <c r="F33" i="14"/>
  <c r="H58" i="14"/>
  <c r="H59" i="14" s="1"/>
  <c r="P79" i="14"/>
  <c r="P135" i="14" s="1"/>
  <c r="E100" i="14"/>
  <c r="I104" i="14"/>
  <c r="G104" i="14"/>
  <c r="G100" i="14"/>
  <c r="I38" i="14"/>
  <c r="H104" i="14"/>
  <c r="H106" i="14" s="1"/>
  <c r="F70" i="14"/>
  <c r="F71" i="14" s="1"/>
  <c r="F31" i="14"/>
  <c r="D58" i="14"/>
  <c r="D59" i="14" s="1"/>
  <c r="H100" i="14"/>
  <c r="F104" i="14"/>
  <c r="H31" i="14"/>
  <c r="E63" i="14"/>
  <c r="D70" i="14"/>
  <c r="D71" i="14" s="1"/>
  <c r="H66" i="14"/>
  <c r="H67" i="14" s="1"/>
  <c r="H33" i="14"/>
  <c r="F66" i="14"/>
  <c r="F67" i="14" s="1"/>
  <c r="G31" i="14" l="1"/>
  <c r="E70" i="14"/>
  <c r="E71" i="14" s="1"/>
  <c r="Q63" i="14"/>
  <c r="Q119" i="14" s="1"/>
  <c r="G33" i="14"/>
  <c r="G70" i="14"/>
  <c r="G71" i="14" s="1"/>
  <c r="G66" i="14"/>
  <c r="G67" i="14" s="1"/>
  <c r="E35" i="14"/>
  <c r="I31" i="14"/>
  <c r="I66" i="14"/>
  <c r="I67" i="14" s="1"/>
  <c r="P67" i="14"/>
  <c r="P123" i="14" s="1"/>
  <c r="E58" i="14"/>
  <c r="E59" i="14" s="1"/>
  <c r="I58" i="14"/>
  <c r="I59" i="14" s="1"/>
  <c r="E102" i="14"/>
  <c r="I103" i="14" s="1"/>
  <c r="I127" i="14" s="1"/>
  <c r="F103" i="14"/>
  <c r="F115" i="14" s="1"/>
  <c r="D105" i="14"/>
  <c r="D123" i="14" s="1"/>
  <c r="I101" i="14"/>
  <c r="P59" i="14"/>
  <c r="P115" i="14" s="1"/>
  <c r="I39" i="14"/>
  <c r="G106" i="14"/>
  <c r="G119" i="14"/>
  <c r="E105" i="14"/>
  <c r="E123" i="14" s="1"/>
  <c r="I106" i="14"/>
  <c r="I131" i="14"/>
  <c r="G103" i="14"/>
  <c r="G115" i="14" s="1"/>
  <c r="G101" i="14"/>
  <c r="P71" i="14"/>
  <c r="P127" i="14" s="1"/>
  <c r="F106" i="14"/>
  <c r="H107" i="14" s="1"/>
  <c r="F119" i="14"/>
  <c r="H101" i="14"/>
  <c r="H103" i="14"/>
  <c r="F101" i="14"/>
  <c r="Q71" i="14" l="1"/>
  <c r="Q127" i="14" s="1"/>
  <c r="I126" i="14" s="1"/>
  <c r="Q59" i="14"/>
  <c r="Q115" i="14" s="1"/>
  <c r="G116" i="14" s="1"/>
  <c r="F114" i="14"/>
  <c r="D124" i="14"/>
  <c r="Q67" i="14"/>
  <c r="Q123" i="14" s="1"/>
  <c r="F116" i="14"/>
  <c r="D122" i="14"/>
  <c r="I107" i="14"/>
  <c r="I135" i="14" s="1"/>
  <c r="I136" i="14" s="1"/>
  <c r="I130" i="14"/>
  <c r="I132" i="14"/>
  <c r="E122" i="14"/>
  <c r="E124" i="14"/>
  <c r="G120" i="14"/>
  <c r="G118" i="14"/>
  <c r="F120" i="14"/>
  <c r="F118" i="14"/>
  <c r="I128" i="14" l="1"/>
  <c r="G114" i="14"/>
  <c r="I134" i="14"/>
  <c r="C94" i="13"/>
  <c r="C97" i="13" s="1"/>
  <c r="I93" i="13"/>
  <c r="I97" i="13" s="1"/>
  <c r="H93" i="13"/>
  <c r="H97" i="13" s="1"/>
  <c r="G93" i="13"/>
  <c r="G97" i="13" s="1"/>
  <c r="F93" i="13"/>
  <c r="F97" i="13" s="1"/>
  <c r="E92" i="13"/>
  <c r="E97" i="13" s="1"/>
  <c r="D92" i="13"/>
  <c r="D97" i="13" s="1"/>
  <c r="J79" i="13"/>
  <c r="H79" i="13"/>
  <c r="F79" i="13"/>
  <c r="D79" i="13"/>
  <c r="H75" i="13"/>
  <c r="F75" i="13"/>
  <c r="D75" i="13"/>
  <c r="H71" i="13"/>
  <c r="D67" i="13"/>
  <c r="H63" i="13"/>
  <c r="F63" i="13"/>
  <c r="D63" i="13"/>
  <c r="P63" i="13" s="1"/>
  <c r="P119" i="13" s="1"/>
  <c r="F59" i="13"/>
  <c r="N51" i="13"/>
  <c r="N79" i="13" s="1"/>
  <c r="K49" i="13"/>
  <c r="K79" i="13" s="1"/>
  <c r="I48" i="13"/>
  <c r="I71" i="13" s="1"/>
  <c r="G48" i="13"/>
  <c r="G79" i="13" s="1"/>
  <c r="I47" i="13"/>
  <c r="G47" i="13"/>
  <c r="E46" i="13"/>
  <c r="E79" i="13" s="1"/>
  <c r="E45" i="13"/>
  <c r="E67" i="13" s="1"/>
  <c r="N37" i="13"/>
  <c r="L36" i="13"/>
  <c r="L50" i="13" s="1"/>
  <c r="L79" i="13" s="1"/>
  <c r="H34" i="13"/>
  <c r="F34" i="13"/>
  <c r="H30" i="13"/>
  <c r="F30" i="13"/>
  <c r="D30" i="13"/>
  <c r="O23" i="13"/>
  <c r="O22" i="13"/>
  <c r="M19" i="13"/>
  <c r="M18" i="13"/>
  <c r="M17" i="13"/>
  <c r="M16" i="13"/>
  <c r="M15" i="13"/>
  <c r="E9" i="13"/>
  <c r="E8" i="13"/>
  <c r="E7" i="13"/>
  <c r="E6" i="13"/>
  <c r="E5" i="13"/>
  <c r="I50" i="12"/>
  <c r="G50" i="12"/>
  <c r="G65" i="12"/>
  <c r="I49" i="12"/>
  <c r="G49" i="12"/>
  <c r="E48" i="12"/>
  <c r="E47" i="12"/>
  <c r="I49" i="11"/>
  <c r="G49" i="11"/>
  <c r="I50" i="11"/>
  <c r="I81" i="11"/>
  <c r="G50" i="11"/>
  <c r="E48" i="11"/>
  <c r="E47" i="11"/>
  <c r="R132" i="12"/>
  <c r="R120" i="12"/>
  <c r="C99" i="12"/>
  <c r="C96" i="12"/>
  <c r="I95" i="12"/>
  <c r="I99" i="12"/>
  <c r="H95" i="12"/>
  <c r="H99" i="12" s="1"/>
  <c r="G95" i="12"/>
  <c r="G99" i="12"/>
  <c r="F95" i="12"/>
  <c r="F99" i="12" s="1"/>
  <c r="E94" i="12"/>
  <c r="E99" i="12"/>
  <c r="D94" i="12"/>
  <c r="D99" i="12" s="1"/>
  <c r="J81" i="12"/>
  <c r="H81" i="12"/>
  <c r="F81" i="12"/>
  <c r="E81" i="12"/>
  <c r="D81" i="12"/>
  <c r="P81" i="12" s="1"/>
  <c r="P137" i="12" s="1"/>
  <c r="H77" i="12"/>
  <c r="F77" i="12"/>
  <c r="P77" i="12" s="1"/>
  <c r="P133" i="12" s="1"/>
  <c r="E77" i="12"/>
  <c r="D77" i="12"/>
  <c r="H73" i="12"/>
  <c r="D69" i="12"/>
  <c r="H65" i="12"/>
  <c r="F65" i="12"/>
  <c r="E65" i="12"/>
  <c r="Q65" i="12" s="1"/>
  <c r="Q121" i="12" s="1"/>
  <c r="G120" i="12" s="1"/>
  <c r="D65" i="12"/>
  <c r="P65" i="12" s="1"/>
  <c r="P121" i="12" s="1"/>
  <c r="F61" i="12"/>
  <c r="N53" i="12"/>
  <c r="N81" i="12"/>
  <c r="K51" i="12"/>
  <c r="K81" i="12" s="1"/>
  <c r="I65" i="12"/>
  <c r="G81" i="12"/>
  <c r="E69" i="12"/>
  <c r="N39" i="12"/>
  <c r="L38" i="12"/>
  <c r="L52" i="12"/>
  <c r="L81" i="12" s="1"/>
  <c r="H36" i="12"/>
  <c r="H40" i="12" s="1"/>
  <c r="H41" i="12" s="1"/>
  <c r="F36" i="12"/>
  <c r="F40" i="12" s="1"/>
  <c r="D34" i="12"/>
  <c r="H32" i="12"/>
  <c r="F32" i="12"/>
  <c r="F72" i="12" s="1"/>
  <c r="F73" i="12" s="1"/>
  <c r="D32" i="12"/>
  <c r="H35" i="12" s="1"/>
  <c r="O25" i="12"/>
  <c r="O24" i="12"/>
  <c r="O53" i="12" s="1"/>
  <c r="O81" i="12" s="1"/>
  <c r="M23" i="12"/>
  <c r="M22" i="12"/>
  <c r="S132" i="12" s="1"/>
  <c r="M21" i="12"/>
  <c r="M20" i="12"/>
  <c r="M19" i="12"/>
  <c r="M18" i="12"/>
  <c r="M38" i="12"/>
  <c r="M52" i="12" s="1"/>
  <c r="M81" i="12" s="1"/>
  <c r="M17" i="12"/>
  <c r="M16" i="12"/>
  <c r="E34" i="12" s="1"/>
  <c r="M15" i="12"/>
  <c r="E9" i="12"/>
  <c r="E8" i="12"/>
  <c r="E7" i="12"/>
  <c r="E6" i="12"/>
  <c r="E5" i="12"/>
  <c r="I36" i="12"/>
  <c r="E7" i="11"/>
  <c r="E6" i="11"/>
  <c r="M23" i="11"/>
  <c r="M22" i="11"/>
  <c r="S132" i="11" s="1"/>
  <c r="R120" i="11"/>
  <c r="R132" i="11"/>
  <c r="C96" i="11"/>
  <c r="C99" i="11"/>
  <c r="F36" i="11"/>
  <c r="F40" i="11" s="1"/>
  <c r="M21" i="11"/>
  <c r="M20" i="11"/>
  <c r="E34" i="11"/>
  <c r="E104" i="11" s="1"/>
  <c r="M19" i="11"/>
  <c r="M18" i="11"/>
  <c r="M17" i="11"/>
  <c r="D32" i="11"/>
  <c r="H33" i="11" s="1"/>
  <c r="H81" i="11"/>
  <c r="F81" i="11"/>
  <c r="D81" i="11"/>
  <c r="H77" i="11"/>
  <c r="F77" i="11"/>
  <c r="D77" i="11"/>
  <c r="P77" i="11" s="1"/>
  <c r="P133" i="11" s="1"/>
  <c r="H73" i="11"/>
  <c r="D69" i="11"/>
  <c r="H65" i="11"/>
  <c r="F65" i="11"/>
  <c r="D65" i="11"/>
  <c r="P65" i="11" s="1"/>
  <c r="P121" i="11" s="1"/>
  <c r="F61" i="11"/>
  <c r="I95" i="11"/>
  <c r="I99" i="11" s="1"/>
  <c r="G95" i="11"/>
  <c r="G99" i="11"/>
  <c r="E94" i="11"/>
  <c r="E99" i="11" s="1"/>
  <c r="I106" i="11" s="1"/>
  <c r="I73" i="11"/>
  <c r="G61" i="11"/>
  <c r="E69" i="11"/>
  <c r="K51" i="11"/>
  <c r="K81" i="11"/>
  <c r="S120" i="11"/>
  <c r="O25" i="11"/>
  <c r="O24" i="11"/>
  <c r="O39" i="11" s="1"/>
  <c r="M16" i="11"/>
  <c r="M15" i="11"/>
  <c r="E8" i="11"/>
  <c r="E9" i="11"/>
  <c r="E5" i="11"/>
  <c r="J81" i="11"/>
  <c r="N53" i="11"/>
  <c r="N39" i="11"/>
  <c r="D94" i="11"/>
  <c r="D99" i="11" s="1"/>
  <c r="H36" i="11"/>
  <c r="H40" i="11" s="1"/>
  <c r="H41" i="11" s="1"/>
  <c r="H32" i="11"/>
  <c r="F32" i="11"/>
  <c r="F68" i="11" s="1"/>
  <c r="F69" i="11" s="1"/>
  <c r="F33" i="11"/>
  <c r="F95" i="11"/>
  <c r="F99" i="11" s="1"/>
  <c r="H95" i="11"/>
  <c r="H99" i="11"/>
  <c r="M38" i="11"/>
  <c r="M52" i="11" s="1"/>
  <c r="M81" i="11" s="1"/>
  <c r="I32" i="11"/>
  <c r="I35" i="11" s="1"/>
  <c r="N81" i="11"/>
  <c r="G32" i="11"/>
  <c r="G33" i="11" s="1"/>
  <c r="E32" i="11"/>
  <c r="E37" i="11" s="1"/>
  <c r="G65" i="11"/>
  <c r="I77" i="11"/>
  <c r="D34" i="11"/>
  <c r="D104" i="11"/>
  <c r="L38" i="11"/>
  <c r="L52" i="11" s="1"/>
  <c r="L81" i="11" s="1"/>
  <c r="G81" i="11"/>
  <c r="G77" i="11"/>
  <c r="Q77" i="11" s="1"/>
  <c r="Q133" i="11" s="1"/>
  <c r="E65" i="11"/>
  <c r="E81" i="11"/>
  <c r="E77" i="11"/>
  <c r="I65" i="11"/>
  <c r="Q65" i="11" s="1"/>
  <c r="Q121" i="11" s="1"/>
  <c r="G72" i="11"/>
  <c r="F72" i="11"/>
  <c r="F73" i="11" s="1"/>
  <c r="I68" i="11"/>
  <c r="I69" i="11" s="1"/>
  <c r="H102" i="11"/>
  <c r="O53" i="11"/>
  <c r="O81" i="11" s="1"/>
  <c r="H60" i="11"/>
  <c r="H61" i="11" s="1"/>
  <c r="F68" i="12"/>
  <c r="F69" i="12" s="1"/>
  <c r="H102" i="12"/>
  <c r="G106" i="12"/>
  <c r="I106" i="12"/>
  <c r="I133" i="12" s="1"/>
  <c r="I102" i="12"/>
  <c r="I105" i="12" s="1"/>
  <c r="I129" i="12" s="1"/>
  <c r="E32" i="12"/>
  <c r="I32" i="12"/>
  <c r="I60" i="12" s="1"/>
  <c r="G36" i="12"/>
  <c r="H60" i="12"/>
  <c r="H61" i="12" s="1"/>
  <c r="D104" i="12"/>
  <c r="F33" i="12"/>
  <c r="G61" i="12"/>
  <c r="G77" i="12"/>
  <c r="G102" i="12"/>
  <c r="E102" i="12"/>
  <c r="G32" i="12"/>
  <c r="D60" i="12"/>
  <c r="D61" i="12"/>
  <c r="I35" i="12"/>
  <c r="I68" i="12"/>
  <c r="I69" i="12" s="1"/>
  <c r="I61" i="12"/>
  <c r="I33" i="12"/>
  <c r="E60" i="12"/>
  <c r="E61" i="12"/>
  <c r="Q61" i="12" s="1"/>
  <c r="Q117" i="12" s="1"/>
  <c r="E104" i="12"/>
  <c r="E37" i="12"/>
  <c r="G35" i="12"/>
  <c r="I81" i="12"/>
  <c r="I77" i="12"/>
  <c r="I73" i="12"/>
  <c r="G73" i="11"/>
  <c r="G121" i="12"/>
  <c r="G122" i="12"/>
  <c r="I103" i="12"/>
  <c r="M36" i="13" l="1"/>
  <c r="M50" i="13" s="1"/>
  <c r="M79" i="13" s="1"/>
  <c r="I34" i="13"/>
  <c r="E32" i="13"/>
  <c r="F38" i="13"/>
  <c r="D58" i="13"/>
  <c r="D59" i="13" s="1"/>
  <c r="D35" i="13"/>
  <c r="E30" i="13"/>
  <c r="G30" i="13"/>
  <c r="I30" i="13"/>
  <c r="I66" i="13" s="1"/>
  <c r="I67" i="13" s="1"/>
  <c r="P75" i="13"/>
  <c r="P131" i="13" s="1"/>
  <c r="G34" i="13"/>
  <c r="G38" i="13" s="1"/>
  <c r="H38" i="13"/>
  <c r="H39" i="13" s="1"/>
  <c r="P79" i="13"/>
  <c r="P135" i="13" s="1"/>
  <c r="G59" i="13"/>
  <c r="O37" i="13"/>
  <c r="I38" i="13" s="1"/>
  <c r="O51" i="13"/>
  <c r="O79" i="13" s="1"/>
  <c r="D102" i="13"/>
  <c r="F33" i="13"/>
  <c r="H58" i="13"/>
  <c r="H59" i="13" s="1"/>
  <c r="H104" i="13"/>
  <c r="H106" i="13" s="1"/>
  <c r="F100" i="13"/>
  <c r="F104" i="13"/>
  <c r="H100" i="13"/>
  <c r="D100" i="13"/>
  <c r="I104" i="13"/>
  <c r="G104" i="13"/>
  <c r="I100" i="13"/>
  <c r="F66" i="13"/>
  <c r="F67" i="13" s="1"/>
  <c r="D70" i="13"/>
  <c r="D71" i="13" s="1"/>
  <c r="E75" i="13"/>
  <c r="I79" i="13"/>
  <c r="E100" i="13"/>
  <c r="H33" i="13"/>
  <c r="F31" i="13"/>
  <c r="G75" i="13"/>
  <c r="G100" i="13"/>
  <c r="F70" i="13"/>
  <c r="F71" i="13" s="1"/>
  <c r="H66" i="13"/>
  <c r="H67" i="13" s="1"/>
  <c r="H31" i="13"/>
  <c r="E63" i="13"/>
  <c r="I75" i="13"/>
  <c r="G63" i="13"/>
  <c r="I63" i="13"/>
  <c r="E107" i="12"/>
  <c r="E125" i="12" s="1"/>
  <c r="P61" i="12"/>
  <c r="P117" i="12" s="1"/>
  <c r="G105" i="12"/>
  <c r="G117" i="12" s="1"/>
  <c r="P81" i="11"/>
  <c r="P137" i="11" s="1"/>
  <c r="Q81" i="12"/>
  <c r="Q137" i="12" s="1"/>
  <c r="D102" i="12"/>
  <c r="F102" i="12"/>
  <c r="H105" i="12" s="1"/>
  <c r="F106" i="12"/>
  <c r="H106" i="12"/>
  <c r="H108" i="12" s="1"/>
  <c r="P69" i="11"/>
  <c r="P125" i="11" s="1"/>
  <c r="I133" i="11"/>
  <c r="I108" i="11"/>
  <c r="H103" i="12"/>
  <c r="G106" i="11"/>
  <c r="G103" i="12"/>
  <c r="Q77" i="12"/>
  <c r="Q133" i="12" s="1"/>
  <c r="I134" i="12" s="1"/>
  <c r="G33" i="12"/>
  <c r="Q81" i="11"/>
  <c r="Q137" i="11" s="1"/>
  <c r="F106" i="11"/>
  <c r="F102" i="11"/>
  <c r="D102" i="11"/>
  <c r="H106" i="11"/>
  <c r="H108" i="11" s="1"/>
  <c r="I102" i="11"/>
  <c r="E72" i="12"/>
  <c r="E73" i="12" s="1"/>
  <c r="G72" i="12"/>
  <c r="G73" i="12" s="1"/>
  <c r="G35" i="11"/>
  <c r="H68" i="11"/>
  <c r="H69" i="11" s="1"/>
  <c r="H35" i="11"/>
  <c r="D37" i="11"/>
  <c r="D37" i="12"/>
  <c r="S120" i="12"/>
  <c r="D72" i="12"/>
  <c r="D73" i="12" s="1"/>
  <c r="P73" i="12" s="1"/>
  <c r="P129" i="12" s="1"/>
  <c r="F35" i="12"/>
  <c r="G102" i="11"/>
  <c r="I33" i="11"/>
  <c r="D60" i="11"/>
  <c r="D61" i="11" s="1"/>
  <c r="P61" i="11" s="1"/>
  <c r="P117" i="11" s="1"/>
  <c r="D72" i="11"/>
  <c r="D73" i="11" s="1"/>
  <c r="P73" i="11" s="1"/>
  <c r="P129" i="11" s="1"/>
  <c r="F35" i="11"/>
  <c r="E72" i="11"/>
  <c r="E73" i="11" s="1"/>
  <c r="Q73" i="11" s="1"/>
  <c r="Q129" i="11" s="1"/>
  <c r="I60" i="11"/>
  <c r="I61" i="11" s="1"/>
  <c r="G36" i="11"/>
  <c r="G40" i="11" s="1"/>
  <c r="O39" i="12"/>
  <c r="E102" i="11"/>
  <c r="G68" i="12"/>
  <c r="G69" i="12" s="1"/>
  <c r="Q69" i="12" s="1"/>
  <c r="Q125" i="12" s="1"/>
  <c r="H68" i="12"/>
  <c r="H69" i="12" s="1"/>
  <c r="P69" i="12" s="1"/>
  <c r="P125" i="12" s="1"/>
  <c r="H33" i="12"/>
  <c r="G68" i="11"/>
  <c r="G69" i="11" s="1"/>
  <c r="Q69" i="11" s="1"/>
  <c r="Q125" i="11" s="1"/>
  <c r="E60" i="11"/>
  <c r="E61" i="11" s="1"/>
  <c r="Q61" i="11" s="1"/>
  <c r="Q117" i="11" s="1"/>
  <c r="I36" i="11"/>
  <c r="I40" i="11" s="1"/>
  <c r="I41" i="11" s="1"/>
  <c r="G66" i="13" l="1"/>
  <c r="G67" i="13" s="1"/>
  <c r="I31" i="13"/>
  <c r="P59" i="13"/>
  <c r="P115" i="13" s="1"/>
  <c r="Q79" i="13"/>
  <c r="Q135" i="13" s="1"/>
  <c r="Q67" i="13"/>
  <c r="Q123" i="13" s="1"/>
  <c r="P67" i="13"/>
  <c r="P123" i="13" s="1"/>
  <c r="I58" i="13"/>
  <c r="I59" i="13" s="1"/>
  <c r="G31" i="13"/>
  <c r="E35" i="13"/>
  <c r="I39" i="13"/>
  <c r="E107" i="11"/>
  <c r="E125" i="11" s="1"/>
  <c r="D105" i="13"/>
  <c r="D123" i="13" s="1"/>
  <c r="E70" i="13"/>
  <c r="E71" i="13" s="1"/>
  <c r="G70" i="13"/>
  <c r="G71" i="13" s="1"/>
  <c r="I33" i="13"/>
  <c r="G33" i="13"/>
  <c r="E102" i="13"/>
  <c r="I103" i="13" s="1"/>
  <c r="I127" i="13" s="1"/>
  <c r="E58" i="13"/>
  <c r="E59" i="13" s="1"/>
  <c r="G101" i="13"/>
  <c r="G119" i="13"/>
  <c r="G106" i="13"/>
  <c r="I101" i="13"/>
  <c r="Q63" i="13"/>
  <c r="Q119" i="13" s="1"/>
  <c r="P71" i="13"/>
  <c r="P127" i="13" s="1"/>
  <c r="H101" i="13"/>
  <c r="H103" i="13"/>
  <c r="F101" i="13"/>
  <c r="F103" i="13"/>
  <c r="F115" i="13" s="1"/>
  <c r="I131" i="13"/>
  <c r="I106" i="13"/>
  <c r="E105" i="13"/>
  <c r="E123" i="13" s="1"/>
  <c r="F119" i="13"/>
  <c r="F106" i="13"/>
  <c r="H107" i="13" s="1"/>
  <c r="Q75" i="13"/>
  <c r="Q131" i="13" s="1"/>
  <c r="E126" i="11"/>
  <c r="E124" i="11"/>
  <c r="D107" i="11"/>
  <c r="D125" i="11" s="1"/>
  <c r="H103" i="11"/>
  <c r="I40" i="12"/>
  <c r="G108" i="12"/>
  <c r="G103" i="11"/>
  <c r="G105" i="11"/>
  <c r="G117" i="11" s="1"/>
  <c r="Q73" i="12"/>
  <c r="Q129" i="12" s="1"/>
  <c r="F103" i="11"/>
  <c r="F105" i="11"/>
  <c r="F117" i="11" s="1"/>
  <c r="I132" i="12"/>
  <c r="F121" i="12"/>
  <c r="F108" i="12"/>
  <c r="H109" i="12" s="1"/>
  <c r="G40" i="12"/>
  <c r="I103" i="11"/>
  <c r="I105" i="11"/>
  <c r="I129" i="11" s="1"/>
  <c r="F121" i="11"/>
  <c r="F108" i="11"/>
  <c r="H109" i="11" s="1"/>
  <c r="F103" i="12"/>
  <c r="F105" i="12"/>
  <c r="F117" i="12" s="1"/>
  <c r="H105" i="11"/>
  <c r="E124" i="12"/>
  <c r="E126" i="12"/>
  <c r="I108" i="12"/>
  <c r="I109" i="12" s="1"/>
  <c r="I137" i="12" s="1"/>
  <c r="G121" i="11"/>
  <c r="G108" i="11"/>
  <c r="I109" i="11" s="1"/>
  <c r="I137" i="11" s="1"/>
  <c r="I132" i="11"/>
  <c r="I134" i="11"/>
  <c r="D107" i="12"/>
  <c r="D125" i="12" s="1"/>
  <c r="G118" i="12"/>
  <c r="G116" i="12"/>
  <c r="D122" i="13" l="1"/>
  <c r="Q59" i="13"/>
  <c r="Q115" i="13" s="1"/>
  <c r="D124" i="13"/>
  <c r="Q71" i="13"/>
  <c r="Q127" i="13" s="1"/>
  <c r="I128" i="13" s="1"/>
  <c r="G103" i="13"/>
  <c r="G115" i="13" s="1"/>
  <c r="G116" i="13" s="1"/>
  <c r="E122" i="13"/>
  <c r="E124" i="13"/>
  <c r="F120" i="13"/>
  <c r="F118" i="13"/>
  <c r="I107" i="13"/>
  <c r="I135" i="13" s="1"/>
  <c r="I130" i="13"/>
  <c r="I132" i="13"/>
  <c r="G120" i="13"/>
  <c r="G118" i="13"/>
  <c r="F116" i="13"/>
  <c r="F114" i="13"/>
  <c r="I136" i="11"/>
  <c r="I138" i="11"/>
  <c r="I136" i="12"/>
  <c r="I138" i="12"/>
  <c r="F118" i="12"/>
  <c r="F116" i="12"/>
  <c r="F122" i="11"/>
  <c r="F120" i="11"/>
  <c r="D124" i="11"/>
  <c r="D126" i="11"/>
  <c r="F116" i="11"/>
  <c r="F118" i="11"/>
  <c r="I130" i="11"/>
  <c r="I128" i="11"/>
  <c r="F122" i="12"/>
  <c r="F120" i="12"/>
  <c r="I128" i="12"/>
  <c r="I130" i="12"/>
  <c r="I41" i="12"/>
  <c r="D126" i="12"/>
  <c r="D124" i="12"/>
  <c r="G120" i="11"/>
  <c r="G122" i="11"/>
  <c r="G118" i="11"/>
  <c r="G116" i="11"/>
  <c r="I126" i="13" l="1"/>
  <c r="G114" i="13"/>
  <c r="I136" i="13"/>
  <c r="I134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1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T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T2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D37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6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I60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P61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1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5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5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9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9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2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2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P73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73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77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77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80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80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L80" authorId="0" shapeId="0" xr:uid="{00000000-0006-0000-01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80" authorId="0" shapeId="0" xr:uid="{00000000-0006-0000-01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N80" authorId="0" shapeId="0" xr:uid="{00000000-0006-0000-01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O80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P81" authorId="0" shapeId="0" xr:uid="{00000000-0006-0000-01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Q81" authorId="0" shapeId="0" xr:uid="{00000000-0006-0000-01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20" authorId="0" shapeId="0" xr:uid="{00000000-0006-0000-01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S120" authorId="0" shapeId="0" xr:uid="{00000000-0006-0000-01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32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S132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1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T22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T23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D37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7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6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I60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P61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1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5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5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9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9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2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2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P73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73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77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77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80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80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L80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80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N80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O80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P81" authorId="0" shapeId="0" xr:uid="{00000000-0006-0000-0200-00001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Q81" authorId="0" shapeId="0" xr:uid="{00000000-0006-0000-0200-00001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20" authorId="0" shapeId="0" xr:uid="{00000000-0006-0000-0200-00001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S120" authorId="0" shapeId="0" xr:uid="{00000000-0006-0000-0200-00001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32" authorId="0" shapeId="0" xr:uid="{00000000-0006-0000-02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S132" authorId="0" shapeId="0" xr:uid="{00000000-0006-0000-02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11" authorId="0" shapeId="0" xr:uid="{54CAC7D8-96D2-4D42-A11C-0971C7D3FC2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D35" authorId="0" shapeId="0" xr:uid="{79C6D3F0-D42F-4050-9B14-815AC9134E4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5" authorId="0" shapeId="0" xr:uid="{74DD7E55-6EBA-407B-AD6B-7544A1E2202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58" authorId="0" shapeId="0" xr:uid="{95DA9D42-357D-4736-9D24-C59DEA1F736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I58" authorId="0" shapeId="0" xr:uid="{C10324D6-96EF-435B-B608-EDADAB2B07F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P59" authorId="0" shapeId="0" xr:uid="{B616A432-5300-43C3-A1E6-F724197E277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59" authorId="0" shapeId="0" xr:uid="{8F612802-DE90-4A10-A5B4-9DB56F93AAD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3" authorId="0" shapeId="0" xr:uid="{3941A13C-1857-4AC0-A758-26ED6458056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3" authorId="0" shapeId="0" xr:uid="{6E5B1A88-9352-42B3-965B-28568FA6A74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7" authorId="0" shapeId="0" xr:uid="{5FF589FF-4FB3-4198-AEC5-1CF70CEC757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7" authorId="0" shapeId="0" xr:uid="{D737C37E-553B-47D7-8838-18D6EB1E4AD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0" authorId="0" shapeId="0" xr:uid="{E95E2316-51E1-4511-9FB9-3C2F786C70D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0" authorId="0" shapeId="0" xr:uid="{232C0C06-41D9-46BB-8FEC-C67454136A3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P71" authorId="0" shapeId="0" xr:uid="{AC3DBAC7-ED87-475A-BCFD-1A042A2EAF2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71" authorId="0" shapeId="0" xr:uid="{F389B026-8C1C-48D4-BBAE-97851210D08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75" authorId="0" shapeId="0" xr:uid="{A461A071-AD82-4348-9F53-43FC28ADF71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75" authorId="0" shapeId="0" xr:uid="{EDB58B5F-C2B3-4CDA-929B-4B73326DC48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8" authorId="0" shapeId="0" xr:uid="{A53656FD-664B-47DE-9A29-004F2AE5BC1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78" authorId="0" shapeId="0" xr:uid="{6EE7AFF2-AEB3-4ED6-A8B6-B917C33492F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L78" authorId="0" shapeId="0" xr:uid="{833107AE-09A0-4E2C-A07F-EA79EABC881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78" authorId="0" shapeId="0" xr:uid="{4D4BBB40-37D9-446E-A5BD-662A687DAEC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N78" authorId="0" shapeId="0" xr:uid="{7F950A51-9054-41DD-A499-1018A0DBE94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O78" authorId="0" shapeId="0" xr:uid="{DB9F60F9-068C-4705-AC2C-037CB057FA4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P79" authorId="0" shapeId="0" xr:uid="{D3B896C2-7D47-45D0-B99F-0F6093EAEBF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Q79" authorId="0" shapeId="0" xr:uid="{BDCFE3ED-F0E3-42BB-8BD8-F07A84FE924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18" authorId="0" shapeId="0" xr:uid="{B250CE46-B4EB-4583-B661-873BD63F6B7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S118" authorId="0" shapeId="0" xr:uid="{5E7D3808-73E2-48CA-8B49-8F20D221212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30" authorId="0" shapeId="0" xr:uid="{C7C9EA52-1A8D-4C66-A698-56B044E89C7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S130" authorId="0" shapeId="0" xr:uid="{73BA0CFB-043F-4151-9FEF-68A212AD545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H11" authorId="0" shapeId="0" xr:uid="{9121108D-CFA9-42CB-89AF-0A8BA42453E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D35" authorId="0" shapeId="0" xr:uid="{F525DB37-3D5E-45FC-9050-12FFDB72E78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35" authorId="0" shapeId="0" xr:uid="{8B668139-4D82-41F7-8317-D27B1904F57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H58" authorId="0" shapeId="0" xr:uid="{A2F85BA2-BD56-44E3-AA18-22C0B7DA9EF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I58" authorId="0" shapeId="0" xr:uid="{1354578D-EB3D-436A-9E23-0124D59B4E5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2 power decreases Cell 1 Es/Iot, so sign is -.</t>
        </r>
      </text>
    </comment>
    <comment ref="P59" authorId="0" shapeId="0" xr:uid="{23262D8F-641B-439A-9908-BBC116012E1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59" authorId="0" shapeId="0" xr:uid="{CB94BDD5-1192-4400-954A-C90E3C82057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3" authorId="0" shapeId="0" xr:uid="{3BCCFFBF-BB60-491B-B307-5CAC6E8BBB9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3" authorId="0" shapeId="0" xr:uid="{DDA18169-3070-49EF-BDBA-C8D270B6B46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67" authorId="0" shapeId="0" xr:uid="{210EA34C-B7DA-4968-AAF6-F8FA974D8CD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67" authorId="0" shapeId="0" xr:uid="{8BC4187E-75C2-4C39-8E2E-97F927E8C9E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0" authorId="0" shapeId="0" xr:uid="{CF5B40C0-51A9-4406-8861-37A9A620199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G70" authorId="0" shapeId="0" xr:uid="{63D07D15-8E7A-46F3-9311-44258800EBF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Cell 2 Es/Iot, so sign is -.</t>
        </r>
      </text>
    </comment>
    <comment ref="P71" authorId="0" shapeId="0" xr:uid="{FA82BB30-B133-40A9-BCA0-3C03FB348FF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71" authorId="0" shapeId="0" xr:uid="{E014E00D-601A-48A4-931D-9E6D8BF52A4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P75" authorId="0" shapeId="0" xr:uid="{B465C00C-A82E-47CC-B49E-12DE14F2B8B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Q75" authorId="0" shapeId="0" xr:uid="{6ADF5308-442B-4053-90CA-CFED9DFB443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78" authorId="0" shapeId="0" xr:uid="{33F44A3E-E7B7-4937-A429-A88ACBCA921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G78" authorId="0" shapeId="0" xr:uid="{C14A54EA-023C-480D-AF70-54DA256059A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An increase in Cell 1 power decreases (Cell 2 SS-RSRP - Cell 1 SS-RSRP), so sign is -.</t>
        </r>
      </text>
    </comment>
    <comment ref="L78" authorId="0" shapeId="0" xr:uid="{F4B774B9-7561-40E7-94F0-5855DA23A3A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M78" authorId="0" shapeId="0" xr:uid="{F4785B68-C921-4CD0-972A-305AF3F6F84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N78" authorId="0" shapeId="0" xr:uid="{16D4F070-D9FB-4979-8D4D-3EC554076D8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O78" authorId="0" shapeId="0" xr:uid="{7280205A-13FE-4591-827C-569708E82D3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Both cells are coming from the same direction, so gain variation cancels out.</t>
        </r>
      </text>
    </comment>
    <comment ref="P79" authorId="0" shapeId="0" xr:uid="{ADBEC583-98AF-4275-952B-5AEA21487F4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Q79" authorId="0" shapeId="0" xr:uid="{E8C3BAB3-A7D6-4D39-9469-2B525868B60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18" authorId="0" shapeId="0" xr:uid="{F80C8A19-996F-429C-B943-55012889962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S118" authorId="0" shapeId="0" xr:uid="{78E028B6-50DE-4442-91E6-A35E7C5D5CB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30" authorId="0" shapeId="0" xr:uid="{CBA7C633-47B6-44A6-8C9B-43EAC639C43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S130" authorId="0" shapeId="0" xr:uid="{538F6B0B-CB50-492D-85B1-CC9F7806FEA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<sst xmlns="http://schemas.openxmlformats.org/spreadsheetml/2006/main" count="1377" uniqueCount="188">
  <si>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</si>
  <si>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</si>
  <si>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</si>
  <si>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</si>
  <si>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</si>
  <si>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</si>
  <si>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</si>
  <si>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</si>
  <si>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</si>
  <si>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</si>
  <si>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</si>
  <si>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</si>
  <si>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</si>
  <si>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</si>
  <si>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</si>
  <si>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</si>
  <si>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</si>
  <si>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</si>
  <si>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</si>
  <si>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</si>
  <si>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</si>
  <si>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</si>
  <si>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</si>
  <si>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</si>
  <si>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</si>
  <si>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</si>
  <si>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</si>
  <si>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</si>
  <si>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</si>
  <si>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</si>
  <si>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</si>
  <si>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</si>
  <si>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</si>
  <si>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</si>
  <si>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</si>
  <si>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</si>
  <si>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</si>
  <si>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</si>
  <si>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</si>
  <si>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UE</t>
  </si>
  <si>
    <t>UE SS-RSRP relative accuracy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</si>
  <si>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</si>
  <si>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</si>
  <si>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</si>
  <si>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</si>
  <si>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</si>
  <si>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Cell 1 SSB Es/Iot at UE baseband nominal</t>
  </si>
  <si>
    <t>Cell 1 SSB Es/Iot at UE baseband minimum</t>
  </si>
  <si>
    <t>Cell 1 SSB Es/Iot at UE baseband maximum</t>
  </si>
  <si>
    <t>Cell 2 SSB Es/Iot at UE baseband minimum</t>
  </si>
  <si>
    <t>Cell 2 SSB Es/Iot at UE baseband nominal</t>
  </si>
  <si>
    <t>Cell 2 SSB Es/Iot at UE baseband maximum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</si>
  <si>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</si>
  <si>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</si>
  <si>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</si>
  <si>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</si>
  <si>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</si>
  <si>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</si>
  <si>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Applied Cell 1 SSB_RP maximum</t>
  </si>
  <si>
    <t>Applied Cell 1 SSB_RP nominal</t>
  </si>
  <si>
    <t>Applied Cell 1 SSB_RP minimum</t>
  </si>
  <si>
    <t>Cell 1 SSB Es/Iot at UE baseband sensitivity factor</t>
  </si>
  <si>
    <t>Cell 1 SSB Es/Iot at UE baseband effect</t>
  </si>
  <si>
    <t>Cell 2 SSB Es/Iot at UE baseband sensitivity factor</t>
  </si>
  <si>
    <t>Cell 2 SSB Es/Iot at UE baseband effect</t>
  </si>
  <si>
    <t>Applied Cell 1 SSB_RP sensitivity factor</t>
  </si>
  <si>
    <t>Applied Cell 1 SSB_RP effect</t>
  </si>
  <si>
    <t>Applied Freq 1 Io sensitivity factor</t>
  </si>
  <si>
    <t>Applied Freq 1 Io effect</t>
  </si>
  <si>
    <t>Applied Cell 2 SSB_RP sensitivity factor</t>
  </si>
  <si>
    <t>Applied Cell 2 SSB_RP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</si>
  <si>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</si>
  <si>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</si>
  <si>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</si>
  <si>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</si>
  <si>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</si>
  <si>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Requirement</t>
  </si>
  <si>
    <t>#RBs in Channel BW for UE Refsens</t>
  </si>
  <si>
    <t>Cell#2 on Freq 1</t>
  </si>
  <si>
    <t>38.133 Table B.2.2-2</t>
  </si>
  <si>
    <t>38.133 Table 10.1.3.1.2-1</t>
  </si>
  <si>
    <t>38.133 Table 10.1.3.1.2-1, normal condition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</si>
  <si>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</si>
  <si>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</si>
  <si>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</si>
  <si>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</si>
  <si>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</si>
  <si>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</si>
  <si>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</si>
  <si>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</si>
  <si>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</si>
  <si>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</si>
  <si>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UE Spherical coverage gain midpoint</t>
  </si>
  <si>
    <t>Spherical coverage gain variation</t>
  </si>
  <si>
    <t>Gives range between 0dB and min spherical coverage</t>
  </si>
  <si>
    <t>UE-measured absolute SS-RSRP, nominal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</si>
  <si>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</si>
  <si>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</si>
  <si>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</si>
  <si>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</si>
  <si>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</si>
  <si>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Gives range between minimum and maximum values</t>
  </si>
  <si>
    <t>Calculated from UE gain G minimum and maximum</t>
  </si>
  <si>
    <t>UE gain G variation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</si>
  <si>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</si>
  <si>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t>38.101-2 Table 5.3.2-1, 100MHz, 120kHz SCS</t>
  </si>
  <si>
    <t>Includes UE gain G and depends on direction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</si>
  <si>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</si>
  <si>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</si>
  <si>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</si>
  <si>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</si>
  <si>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</si>
  <si>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</si>
  <si>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</si>
  <si>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Template is for Cell 1 and Cell 2 on f1, T1 and T2.</t>
  </si>
  <si>
    <t>Adapted from 38.533 RRM Test case 7.7.1.1</t>
  </si>
  <si>
    <t>T1</t>
  </si>
  <si>
    <t>T2</t>
  </si>
  <si>
    <t>Applied SSB Es/Iot at Reference point, nominal</t>
  </si>
  <si>
    <t>SSB Es/Iot at UE baseband, nominal</t>
  </si>
  <si>
    <t>Average Noc absolute level uncertainty</t>
  </si>
  <si>
    <t>Average Es/Noc uncertainty</t>
  </si>
  <si>
    <t>Signalled</t>
  </si>
  <si>
    <t>A3-Offset</t>
  </si>
  <si>
    <t>38.133 Table A.7.6.1.2.1-1</t>
  </si>
  <si>
    <t>38.133 Table A.7.6.1.2.1-4</t>
  </si>
  <si>
    <t>38.133 Table A.7.6.1.2.1-2</t>
  </si>
  <si>
    <t>38.101-2 Table 7.3.2.3-1, PC3, 100MHz, n259</t>
  </si>
  <si>
    <t>38.101-2 Table 7.3.4.3-1, PC3, 100MHz, n259</t>
  </si>
  <si>
    <t>(Cell 2 SS-RSRP - Cell 1 SS-RSRP - A3 offset)</t>
  </si>
  <si>
    <r>
      <t>Calculated for relevant direction</t>
    </r>
    <r>
      <rPr>
        <sz val="10"/>
        <rFont val="Arial"/>
        <family val="2"/>
      </rPr>
      <t xml:space="preserve"> and beam</t>
    </r>
  </si>
  <si>
    <t>UE-observed margin relative to signalled threshold</t>
  </si>
  <si>
    <t>UE meas (Cell 2 SS-RSRP - Cell 1 SS-RSRP - A3 offset) sens factor</t>
  </si>
  <si>
    <t>UE meas (Cell 2 SS-RSRP - Cell 1 SS-RSRP - A3 offset) effect</t>
  </si>
  <si>
    <t>UE meas SS-RSRP difference compared to threshold</t>
  </si>
  <si>
    <t>UE meas (Cell 2 SS-RSRP - Cell 1 SS-RSRP - A3 offset) minimum</t>
  </si>
  <si>
    <t>UE meas (Cell 2 SS-RSRP - Cell 1 SS-RSRP - A3 offset) nominal</t>
  </si>
  <si>
    <t>UE meas (Cell 2 SS-RSRP - Cell 1 SS-RSRP - A3 offset) maximum</t>
  </si>
  <si>
    <t>38.331 clause 5.5.4.4 Event A3 entering condition</t>
  </si>
  <si>
    <t>1st: Noc during T2 is decreased by an amount sufficient to achieve Io &lt;=-50dBm</t>
  </si>
  <si>
    <t>2nd: Noc during T1 is decreased by the same amount as during T2, for simplicity</t>
  </si>
  <si>
    <t>3rd: A3 offset is decreased by an amount sufficient to achieve UE meas (Cell 2 SS-RSRP - Cell 1 SS-RSRP - A3 offset) &gt; 0dB during T2</t>
  </si>
  <si>
    <t>38.133 Table B.2.2-2, PC3, n259, 120kHz, Beam peak</t>
  </si>
  <si>
    <t>Calculated from Refsens and Spherical coverage</t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</si>
  <si>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</si>
  <si>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</si>
  <si>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</si>
  <si>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</si>
  <si>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</si>
  <si>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</si>
  <si>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</si>
  <si>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t>38.133 Table A.7.6.1.2.1-3</t>
  </si>
  <si>
    <t>SSB Subcarrier spacing</t>
  </si>
  <si>
    <t>#Data RBs allocated in Test case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</si>
  <si>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</si>
  <si>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rFont val="Arial"/>
        <family val="2"/>
      </rPr>
      <t>SSB</t>
    </r>
  </si>
  <si>
    <t>Applied Io, nominal at Reference point</t>
  </si>
  <si>
    <t>dBm/BW</t>
  </si>
  <si>
    <t>v16.5.0</t>
  </si>
  <si>
    <t>38.133 Table B.2.2-2, PC3, n259, 240kHz, Beam peak</t>
  </si>
  <si>
    <t>Spectral density requirement checked by min SSB_RP</t>
  </si>
  <si>
    <r>
      <t>Noc level uncertainty over PRBs #RB</t>
    </r>
    <r>
      <rPr>
        <vertAlign val="subscript"/>
        <sz val="10"/>
        <rFont val="Arial"/>
        <family val="2"/>
      </rPr>
      <t>J-J+39</t>
    </r>
  </si>
  <si>
    <r>
      <t>Es/Noc uncertainty over PRBs #RB</t>
    </r>
    <r>
      <rPr>
        <vertAlign val="subscript"/>
        <sz val="10"/>
        <rFont val="Arial"/>
        <family val="2"/>
      </rPr>
      <t>J-J+39</t>
    </r>
  </si>
  <si>
    <t>v16.8.0</t>
  </si>
  <si>
    <t>Ref: TS 38.133 v16.8.0 clause A.7.6.1.2, TS 38.101-2 v16.5.0</t>
  </si>
  <si>
    <r>
      <t xml:space="preserve">Value agreed for </t>
    </r>
    <r>
      <rPr>
        <b/>
        <sz val="10"/>
        <rFont val="Arial"/>
        <family val="2"/>
      </rPr>
      <t>f &lt;= 40.8 GHz</t>
    </r>
  </si>
  <si>
    <r>
      <t>Value agreed for</t>
    </r>
    <r>
      <rPr>
        <b/>
        <sz val="10"/>
        <rFont val="Arial"/>
        <family val="2"/>
      </rPr>
      <t xml:space="preserve"> f &lt;= 40.8 GHz</t>
    </r>
  </si>
  <si>
    <t>38.133 Table B.2.1.3.1-1, PC1</t>
  </si>
  <si>
    <t>38.133 Table B.2.1.3.2-1, PC1</t>
  </si>
  <si>
    <t>38.133 Table B.2.1.5.1-1, PC1, minimum</t>
  </si>
  <si>
    <t>38.133 Table B.2.1.5.1-1, PC1, maximum</t>
  </si>
  <si>
    <t>5.6.1.2 PC3</t>
  </si>
  <si>
    <t>5.6.1.4 PC3</t>
  </si>
  <si>
    <t>7.6.1.2 PC3</t>
  </si>
  <si>
    <t>7.6.1.4 PC3</t>
  </si>
  <si>
    <t>Rohde&amp;Schwarz</t>
  </si>
  <si>
    <t>5.6.1.2 PC1</t>
  </si>
  <si>
    <t>5.6.1.4 PC1</t>
  </si>
  <si>
    <t>7.6.1.2 PC1</t>
  </si>
  <si>
    <t>7.6.1.4 PC1</t>
  </si>
  <si>
    <t>v18.6.0</t>
  </si>
  <si>
    <t>v18.3.0</t>
  </si>
  <si>
    <t>38.101-2 Table 7.3.2.1-1, PC1, 100MHz, n260</t>
  </si>
  <si>
    <t>38.101-2 Table 7.3.4.1-1, PC1, 100MHz, n260</t>
  </si>
  <si>
    <t>38.133 Table B.2.2-2, PC1, n260, 120kHz, Beam peak</t>
  </si>
  <si>
    <t>38.133 Table B.2.2-2, PC1, n260, 240kHz, Beam peak</t>
  </si>
  <si>
    <t>v15.26.0</t>
  </si>
  <si>
    <t>Ref: TS 38.133 v15.26.0 clause A.7.6.1.2, TS 38.101-2 v18.6.0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</si>
</sst>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3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8"/>
      <name val="Arial"/>
      <family val="2"/>
    </font>
    <font>
      <vertAlign val="subscript"/>
      <sz val="10"/>
      <color indexed="55"/>
      <name val="Arial"/>
      <family val="2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u/>
      <sz val="10"/>
      <name val="Arial"/>
      <family val="2"/>
    </font>
    <font>
      <u/>
      <sz val="10"/>
      <color theme="0" tint="-0.249977111117893"/>
      <name val="Arial"/>
      <family val="2"/>
    </font>
    <font>
      <u/>
      <sz val="10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276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7" xfId="1" applyFont="1" applyBorder="1" applyAlignment="1">
      <alignment horizontal="left"/>
    </xf>
    <xf numFmtId="2" fontId="8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Alignment="1">
      <alignment horizontal="center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6" xfId="1" applyFont="1" applyBorder="1" applyAlignment="1"/>
    <xf numFmtId="0" fontId="8" fillId="0" borderId="0" xfId="1" applyFont="1" applyAlignment="1">
      <alignment horizontal="left"/>
    </xf>
    <xf numFmtId="2" fontId="1" fillId="0" borderId="8" xfId="1" applyNumberFormat="1" applyFont="1" applyBorder="1" applyAlignment="1">
      <alignment horizontal="center"/>
    </xf>
    <xf numFmtId="0" fontId="1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Alignment="1"/>
    <xf numFmtId="0" fontId="22" fillId="0" borderId="5" xfId="1" applyBorder="1" applyAlignment="1"/>
    <xf numFmtId="0" fontId="9" fillId="0" borderId="3" xfId="1" applyFont="1" applyBorder="1" applyAlignment="1"/>
    <xf numFmtId="0" fontId="10" fillId="0" borderId="0" xfId="1" applyFont="1" applyAlignment="1"/>
    <xf numFmtId="0" fontId="2" fillId="0" borderId="5" xfId="1" applyFont="1" applyBorder="1" applyAlignment="1"/>
    <xf numFmtId="0" fontId="0" fillId="0" borderId="7" xfId="1" applyFont="1" applyBorder="1" applyAlignment="1">
      <alignment horizontal="left"/>
    </xf>
    <xf numFmtId="164" fontId="11" fillId="0" borderId="8" xfId="1" applyNumberFormat="1" applyFont="1" applyBorder="1" applyAlignment="1">
      <alignment horizontal="center"/>
    </xf>
    <xf numFmtId="0" fontId="8" fillId="0" borderId="11" xfId="1" applyFont="1" applyBorder="1" applyAlignment="1"/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0" fillId="0" borderId="5" xfId="0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8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0" fillId="0" borderId="5" xfId="1" applyFont="1" applyBorder="1" applyAlignment="1"/>
    <xf numFmtId="2" fontId="1" fillId="5" borderId="5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7" borderId="7" xfId="0" applyNumberFormat="1" applyFill="1" applyBorder="1" applyAlignment="1">
      <alignment horizontal="left"/>
    </xf>
    <xf numFmtId="0" fontId="3" fillId="8" borderId="8" xfId="1" applyFont="1" applyFill="1" applyBorder="1" applyAlignment="1"/>
    <xf numFmtId="0" fontId="8" fillId="8" borderId="11" xfId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4" fillId="0" borderId="7" xfId="1" applyFont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8" fillId="0" borderId="6" xfId="1" applyNumberFormat="1" applyFont="1" applyBorder="1" applyAlignment="1">
      <alignment horizontal="center"/>
    </xf>
    <xf numFmtId="0" fontId="23" fillId="0" borderId="5" xfId="1" applyFont="1" applyBorder="1" applyAlignment="1"/>
    <xf numFmtId="0" fontId="23" fillId="0" borderId="6" xfId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0" fontId="0" fillId="0" borderId="5" xfId="1" applyFont="1" applyBorder="1" applyAlignment="1">
      <alignment horizontal="left"/>
    </xf>
    <xf numFmtId="2" fontId="1" fillId="0" borderId="7" xfId="1" applyNumberFormat="1" applyFont="1" applyBorder="1" applyAlignment="1">
      <alignment horizontal="left"/>
    </xf>
    <xf numFmtId="0" fontId="1" fillId="0" borderId="7" xfId="1" applyFont="1" applyBorder="1" applyAlignment="1">
      <alignment horizontal="left"/>
    </xf>
    <xf numFmtId="0" fontId="15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2" fillId="6" borderId="5" xfId="1" applyFont="1" applyFill="1" applyBorder="1" applyAlignment="1"/>
    <xf numFmtId="2" fontId="1" fillId="2" borderId="0" xfId="1" applyNumberFormat="1" applyFont="1" applyFill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164" fontId="0" fillId="0" borderId="7" xfId="0" applyNumberFormat="1" applyBorder="1" applyAlignment="1">
      <alignment horizontal="left"/>
    </xf>
    <xf numFmtId="0" fontId="4" fillId="0" borderId="5" xfId="0" applyFont="1" applyBorder="1" applyAlignment="1">
      <alignment horizontal="center"/>
    </xf>
    <xf numFmtId="2" fontId="24" fillId="0" borderId="0" xfId="1" applyNumberFormat="1" applyFont="1" applyAlignment="1">
      <alignment horizontal="center"/>
    </xf>
    <xf numFmtId="164" fontId="1" fillId="6" borderId="5" xfId="1" applyNumberFormat="1" applyFont="1" applyFill="1" applyBorder="1" applyAlignment="1">
      <alignment horizontal="center"/>
    </xf>
    <xf numFmtId="2" fontId="24" fillId="0" borderId="5" xfId="1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8" borderId="5" xfId="1" applyNumberFormat="1" applyFont="1" applyFill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1" fontId="8" fillId="8" borderId="5" xfId="1" applyNumberFormat="1" applyFont="1" applyFill="1" applyBorder="1" applyAlignment="1">
      <alignment horizontal="center"/>
    </xf>
    <xf numFmtId="1" fontId="8" fillId="0" borderId="6" xfId="1" applyNumberFormat="1" applyFont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25" fillId="0" borderId="6" xfId="0" applyFont="1" applyBorder="1"/>
    <xf numFmtId="0" fontId="8" fillId="0" borderId="8" xfId="1" applyFont="1" applyBorder="1" applyAlignment="1">
      <alignment horizontal="center"/>
    </xf>
    <xf numFmtId="0" fontId="25" fillId="0" borderId="5" xfId="0" applyFont="1" applyBorder="1"/>
    <xf numFmtId="2" fontId="8" fillId="0" borderId="11" xfId="1" applyNumberFormat="1" applyFont="1" applyBorder="1" applyAlignment="1">
      <alignment horizontal="center"/>
    </xf>
    <xf numFmtId="0" fontId="25" fillId="0" borderId="6" xfId="0" applyFont="1" applyBorder="1" applyAlignment="1">
      <alignment horizontal="center"/>
    </xf>
    <xf numFmtId="1" fontId="1" fillId="0" borderId="5" xfId="1" applyNumberFormat="1" applyFont="1" applyBorder="1" applyAlignment="1">
      <alignment horizontal="center"/>
    </xf>
    <xf numFmtId="2" fontId="8" fillId="0" borderId="8" xfId="1" applyNumberFormat="1" applyFont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164" fontId="1" fillId="0" borderId="6" xfId="1" applyNumberFormat="1" applyFont="1" applyBorder="1" applyAlignment="1">
      <alignment horizontal="center"/>
    </xf>
    <xf numFmtId="2" fontId="23" fillId="0" borderId="5" xfId="1" applyNumberFormat="1" applyFont="1" applyBorder="1" applyAlignment="1">
      <alignment horizontal="center"/>
    </xf>
    <xf numFmtId="2" fontId="23" fillId="0" borderId="6" xfId="1" applyNumberFormat="1" applyFont="1" applyBorder="1" applyAlignment="1">
      <alignment horizontal="center"/>
    </xf>
    <xf numFmtId="164" fontId="1" fillId="6" borderId="6" xfId="1" applyNumberFormat="1" applyFont="1" applyFill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2" borderId="5" xfId="1" applyNumberFormat="1" applyFont="1" applyFill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2" fontId="1" fillId="8" borderId="5" xfId="1" applyNumberFormat="1" applyFont="1" applyFill="1" applyBorder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23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6" xfId="1" applyFont="1" applyBorder="1" applyAlignment="1"/>
    <xf numFmtId="2" fontId="26" fillId="0" borderId="5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2" fontId="1" fillId="5" borderId="6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25" fillId="0" borderId="0" xfId="0" applyFont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5" fillId="0" borderId="0" xfId="1" applyFont="1" applyAlignment="1"/>
    <xf numFmtId="164" fontId="23" fillId="0" borderId="5" xfId="1" applyNumberFormat="1" applyFont="1" applyBorder="1" applyAlignment="1">
      <alignment horizontal="center"/>
    </xf>
    <xf numFmtId="164" fontId="23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7" xfId="0" applyFont="1" applyBorder="1" applyAlignment="1">
      <alignment horizontal="left"/>
    </xf>
    <xf numFmtId="165" fontId="23" fillId="0" borderId="5" xfId="1" applyNumberFormat="1" applyFont="1" applyBorder="1" applyAlignment="1">
      <alignment horizontal="center"/>
    </xf>
    <xf numFmtId="165" fontId="23" fillId="0" borderId="6" xfId="1" applyNumberFormat="1" applyFont="1" applyBorder="1" applyAlignment="1">
      <alignment horizontal="center"/>
    </xf>
    <xf numFmtId="0" fontId="1" fillId="6" borderId="0" xfId="1" applyFont="1" applyFill="1" applyAlignment="1">
      <alignment horizontal="center"/>
    </xf>
    <xf numFmtId="0" fontId="7" fillId="6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1" fontId="8" fillId="0" borderId="5" xfId="1" applyNumberFormat="1" applyFont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/>
    <xf numFmtId="0" fontId="27" fillId="0" borderId="5" xfId="1" applyFont="1" applyBorder="1" applyAlignment="1"/>
    <xf numFmtId="165" fontId="1" fillId="8" borderId="5" xfId="1" applyNumberFormat="1" applyFont="1" applyFill="1" applyBorder="1" applyAlignment="1">
      <alignment horizontal="center"/>
    </xf>
    <xf numFmtId="166" fontId="1" fillId="0" borderId="5" xfId="1" applyNumberFormat="1" applyFont="1" applyBorder="1" applyAlignment="1">
      <alignment horizontal="center"/>
    </xf>
    <xf numFmtId="166" fontId="1" fillId="0" borderId="6" xfId="1" applyNumberFormat="1" applyFont="1" applyBorder="1" applyAlignment="1">
      <alignment horizontal="center"/>
    </xf>
    <xf numFmtId="2" fontId="1" fillId="0" borderId="5" xfId="1" applyNumberFormat="1" applyFont="1" applyBorder="1" applyAlignment="1">
      <alignment horizontal="left"/>
    </xf>
    <xf numFmtId="165" fontId="1" fillId="0" borderId="5" xfId="1" applyNumberFormat="1" applyFont="1" applyBorder="1" applyAlignment="1">
      <alignment horizontal="center"/>
    </xf>
    <xf numFmtId="0" fontId="8" fillId="0" borderId="1" xfId="1" applyFont="1" applyBorder="1" applyAlignment="1"/>
    <xf numFmtId="2" fontId="8" fillId="8" borderId="6" xfId="1" applyNumberFormat="1" applyFont="1" applyFill="1" applyBorder="1" applyAlignment="1">
      <alignment horizontal="center"/>
    </xf>
    <xf numFmtId="0" fontId="1" fillId="0" borderId="8" xfId="1" applyFont="1" applyBorder="1" applyAlignment="1">
      <alignment horizontal="left"/>
    </xf>
    <xf numFmtId="0" fontId="1" fillId="0" borderId="0" xfId="1" applyFont="1" applyAlignment="1">
      <alignment horizontal="left"/>
    </xf>
    <xf numFmtId="1" fontId="1" fillId="9" borderId="5" xfId="1" applyNumberFormat="1" applyFont="1" applyFill="1" applyBorder="1" applyAlignment="1">
      <alignment horizontal="center"/>
    </xf>
    <xf numFmtId="2" fontId="23" fillId="8" borderId="5" xfId="1" applyNumberFormat="1" applyFont="1" applyFill="1" applyBorder="1" applyAlignment="1">
      <alignment horizontal="center"/>
    </xf>
    <xf numFmtId="0" fontId="0" fillId="0" borderId="8" xfId="1" applyFont="1" applyBorder="1" applyAlignment="1"/>
    <xf numFmtId="0" fontId="1" fillId="0" borderId="11" xfId="1" quotePrefix="1" applyFont="1" applyBorder="1" applyAlignment="1">
      <alignment horizontal="center"/>
    </xf>
    <xf numFmtId="0" fontId="23" fillId="0" borderId="6" xfId="1" quotePrefix="1" applyFont="1" applyBorder="1" applyAlignment="1">
      <alignment horizontal="center"/>
    </xf>
    <xf numFmtId="2" fontId="8" fillId="8" borderId="11" xfId="1" applyNumberFormat="1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164" fontId="23" fillId="0" borderId="7" xfId="0" applyNumberFormat="1" applyFont="1" applyBorder="1" applyAlignment="1">
      <alignment horizontal="left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2" fontId="4" fillId="6" borderId="5" xfId="1" applyNumberFormat="1" applyFont="1" applyFill="1" applyBorder="1" applyAlignment="1">
      <alignment horizontal="center"/>
    </xf>
    <xf numFmtId="2" fontId="4" fillId="6" borderId="6" xfId="1" applyNumberFormat="1" applyFont="1" applyFill="1" applyBorder="1" applyAlignment="1">
      <alignment horizontal="center"/>
    </xf>
    <xf numFmtId="0" fontId="1" fillId="0" borderId="8" xfId="1" applyFont="1" applyBorder="1" applyAlignment="1"/>
    <xf numFmtId="2" fontId="8" fillId="8" borderId="8" xfId="1" applyNumberFormat="1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23" fillId="0" borderId="0" xfId="1" applyFont="1" applyAlignment="1">
      <alignment horizontal="center"/>
    </xf>
    <xf numFmtId="0" fontId="15" fillId="0" borderId="0" xfId="0" applyFont="1"/>
    <xf numFmtId="0" fontId="25" fillId="0" borderId="0" xfId="0" applyFont="1"/>
    <xf numFmtId="0" fontId="25" fillId="0" borderId="0" xfId="0" applyFont="1" applyAlignment="1">
      <alignment horizontal="center"/>
    </xf>
    <xf numFmtId="2" fontId="1" fillId="8" borderId="11" xfId="1" applyNumberFormat="1" applyFont="1" applyFill="1" applyBorder="1" applyAlignment="1">
      <alignment horizontal="center"/>
    </xf>
    <xf numFmtId="0" fontId="8" fillId="0" borderId="1" xfId="1" applyFont="1" applyBorder="1" applyAlignment="1">
      <alignment horizontal="center"/>
    </xf>
    <xf numFmtId="0" fontId="0" fillId="0" borderId="3" xfId="0" applyBorder="1"/>
    <xf numFmtId="0" fontId="0" fillId="0" borderId="2" xfId="0" applyBorder="1"/>
    <xf numFmtId="0" fontId="0" fillId="0" borderId="6" xfId="0" applyBorder="1"/>
    <xf numFmtId="0" fontId="0" fillId="0" borderId="1" xfId="0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6" xfId="0" quotePrefix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0" xfId="1" quotePrefix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23" fillId="0" borderId="0" xfId="1" quotePrefix="1" applyFont="1" applyAlignment="1">
      <alignment horizontal="center"/>
    </xf>
    <xf numFmtId="0" fontId="1" fillId="0" borderId="9" xfId="1" quotePrefix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2" fontId="23" fillId="8" borderId="8" xfId="1" applyNumberFormat="1" applyFont="1" applyFill="1" applyBorder="1" applyAlignment="1">
      <alignment horizontal="center"/>
    </xf>
    <xf numFmtId="1" fontId="8" fillId="8" borderId="0" xfId="1" applyNumberFormat="1" applyFont="1" applyFill="1" applyAlignment="1">
      <alignment horizontal="center"/>
    </xf>
    <xf numFmtId="2" fontId="23" fillId="0" borderId="0" xfId="1" applyNumberFormat="1" applyFont="1" applyAlignment="1">
      <alignment horizontal="center"/>
    </xf>
    <xf numFmtId="2" fontId="23" fillId="0" borderId="8" xfId="1" applyNumberFormat="1" applyFont="1" applyBorder="1" applyAlignment="1">
      <alignment horizontal="center"/>
    </xf>
    <xf numFmtId="166" fontId="8" fillId="0" borderId="7" xfId="1" applyNumberFormat="1" applyFont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" fontId="1" fillId="6" borderId="6" xfId="1" applyNumberFormat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0" fontId="0" fillId="0" borderId="7" xfId="1" applyFont="1" applyBorder="1" applyAlignment="1">
      <alignment horizontal="center"/>
    </xf>
    <xf numFmtId="0" fontId="4" fillId="0" borderId="10" xfId="1" applyFont="1" applyBorder="1" applyAlignment="1"/>
    <xf numFmtId="0" fontId="1" fillId="6" borderId="7" xfId="1" applyFont="1" applyFill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23" fillId="0" borderId="7" xfId="1" applyFont="1" applyBorder="1" applyAlignment="1">
      <alignment horizontal="left"/>
    </xf>
    <xf numFmtId="0" fontId="23" fillId="0" borderId="7" xfId="0" applyFont="1" applyBorder="1" applyAlignment="1">
      <alignment horizontal="left"/>
    </xf>
    <xf numFmtId="1" fontId="1" fillId="0" borderId="0" xfId="1" applyNumberFormat="1" applyFont="1" applyAlignment="1">
      <alignment horizontal="center"/>
    </xf>
    <xf numFmtId="1" fontId="1" fillId="8" borderId="5" xfId="1" applyNumberFormat="1" applyFont="1" applyFill="1" applyBorder="1" applyAlignment="1">
      <alignment horizontal="center"/>
    </xf>
    <xf numFmtId="164" fontId="0" fillId="10" borderId="7" xfId="0" applyNumberFormat="1" applyFill="1" applyBorder="1" applyAlignment="1">
      <alignment horizontal="left"/>
    </xf>
    <xf numFmtId="0" fontId="0" fillId="4" borderId="5" xfId="0" applyFill="1" applyBorder="1"/>
    <xf numFmtId="0" fontId="1" fillId="4" borderId="5" xfId="0" applyFont="1" applyFill="1" applyBorder="1"/>
    <xf numFmtId="2" fontId="8" fillId="8" borderId="7" xfId="1" applyNumberFormat="1" applyFont="1" applyFill="1" applyBorder="1" applyAlignment="1">
      <alignment horizontal="center"/>
    </xf>
    <xf numFmtId="0" fontId="0" fillId="0" borderId="7" xfId="0" applyBorder="1"/>
    <xf numFmtId="2" fontId="28" fillId="8" borderId="5" xfId="1" applyNumberFormat="1" applyFont="1" applyFill="1" applyBorder="1" applyAlignment="1">
      <alignment horizontal="center"/>
    </xf>
    <xf numFmtId="2" fontId="29" fillId="8" borderId="5" xfId="1" applyNumberFormat="1" applyFont="1" applyFill="1" applyBorder="1" applyAlignment="1">
      <alignment horizontal="center"/>
    </xf>
    <xf numFmtId="2" fontId="30" fillId="0" borderId="0" xfId="1" applyNumberFormat="1" applyFont="1" applyAlignment="1">
      <alignment horizontal="center"/>
    </xf>
    <xf numFmtId="2" fontId="29" fillId="0" borderId="0" xfId="1" applyNumberFormat="1" applyFont="1" applyAlignment="1">
      <alignment horizontal="center"/>
    </xf>
    <xf numFmtId="0" fontId="28" fillId="0" borderId="7" xfId="1" applyFont="1" applyBorder="1" applyAlignment="1">
      <alignment horizontal="left"/>
    </xf>
    <xf numFmtId="0" fontId="29" fillId="0" borderId="7" xfId="1" applyFont="1" applyBorder="1" applyAlignment="1">
      <alignment horizontal="left"/>
    </xf>
    <xf numFmtId="0" fontId="30" fillId="0" borderId="7" xfId="1" applyFont="1" applyBorder="1" applyAlignment="1">
      <alignment horizontal="left"/>
    </xf>
    <xf numFmtId="2" fontId="30" fillId="8" borderId="5" xfId="1" applyNumberFormat="1" applyFont="1" applyFill="1" applyBorder="1" applyAlignment="1">
      <alignment horizontal="center"/>
    </xf>
    <xf numFmtId="2" fontId="30" fillId="0" borderId="6" xfId="1" applyNumberFormat="1" applyFont="1" applyBorder="1" applyAlignment="1">
      <alignment horizontal="center"/>
    </xf>
    <xf numFmtId="2" fontId="29" fillId="0" borderId="6" xfId="1" applyNumberFormat="1" applyFont="1" applyBorder="1" applyAlignment="1">
      <alignment horizontal="center"/>
    </xf>
    <xf numFmtId="164" fontId="28" fillId="10" borderId="7" xfId="0" applyNumberFormat="1" applyFont="1" applyFill="1" applyBorder="1" applyAlignment="1">
      <alignment horizontal="left"/>
    </xf>
    <xf numFmtId="2" fontId="28" fillId="7" borderId="5" xfId="1" applyNumberFormat="1" applyFont="1" applyFill="1" applyBorder="1" applyAlignment="1">
      <alignment horizontal="center"/>
    </xf>
    <xf numFmtId="2" fontId="28" fillId="7" borderId="6" xfId="1" applyNumberFormat="1" applyFont="1" applyFill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2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5" xfId="1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8" fillId="8" borderId="14" xfId="1" applyFont="1" applyFill="1" applyBorder="1" applyAlignment="1">
      <alignment horizontal="center"/>
    </xf>
    <xf numFmtId="0" fontId="0" fillId="8" borderId="15" xfId="0" applyFill="1" applyBorder="1"/>
    <xf numFmtId="0" fontId="0" fillId="8" borderId="12" xfId="0" applyFill="1" applyBorder="1"/>
    <xf numFmtId="0" fontId="4" fillId="0" borderId="14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32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E16" sqref="E16"/>
    </sheetView>
  </sheetViews>
  <sheetFormatPr defaultRowHeight="12.75" x14ac:dyDescent="0.2"/>
  <cols>
    <col min="1" max="1" width="18.7109375" customWidth="1"/>
    <col min="2" max="2" width="70.7109375" customWidth="1"/>
    <col min="3" max="3" width="10.85546875" bestFit="1" customWidth="1"/>
    <col min="4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26</v>
      </c>
      <c r="B3" t="s">
        <v>114</v>
      </c>
    </row>
    <row r="4" spans="1:9" x14ac:dyDescent="0.2">
      <c r="A4" s="3"/>
      <c r="B4" t="s">
        <v>115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6" t="s">
        <v>109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27</v>
      </c>
      <c r="C12" t="s">
        <v>171</v>
      </c>
      <c r="D12" s="5" t="s">
        <v>158</v>
      </c>
      <c r="E12" s="5" t="s">
        <v>163</v>
      </c>
      <c r="F12" s="5" t="s">
        <v>163</v>
      </c>
      <c r="G12" t="s">
        <v>25</v>
      </c>
      <c r="I12"/>
    </row>
    <row r="13" spans="1:9" x14ac:dyDescent="0.2">
      <c r="C13" t="s">
        <v>172</v>
      </c>
      <c r="D13" s="5" t="s">
        <v>158</v>
      </c>
      <c r="E13" s="5" t="s">
        <v>163</v>
      </c>
      <c r="F13" s="5" t="s">
        <v>163</v>
      </c>
      <c r="G13" t="s">
        <v>25</v>
      </c>
      <c r="I13"/>
    </row>
    <row r="14" spans="1:9" x14ac:dyDescent="0.2">
      <c r="C14" t="s">
        <v>173</v>
      </c>
      <c r="D14" s="5" t="s">
        <v>158</v>
      </c>
      <c r="E14" s="5" t="s">
        <v>163</v>
      </c>
      <c r="F14" s="5" t="s">
        <v>163</v>
      </c>
      <c r="G14" t="s">
        <v>25</v>
      </c>
      <c r="I14"/>
    </row>
    <row r="15" spans="1:9" x14ac:dyDescent="0.2">
      <c r="C15" t="s">
        <v>174</v>
      </c>
      <c r="D15" s="5" t="s">
        <v>158</v>
      </c>
      <c r="E15" s="5" t="s">
        <v>163</v>
      </c>
      <c r="F15" s="5" t="s">
        <v>163</v>
      </c>
      <c r="G15" t="s">
        <v>25</v>
      </c>
      <c r="I15"/>
    </row>
    <row r="16" spans="1:9" x14ac:dyDescent="0.2">
      <c r="C16" t="s">
        <v>176</v>
      </c>
      <c r="D16" s="5" t="s">
        <v>180</v>
      </c>
      <c r="E16" s="5" t="s">
        <v>186</v>
      </c>
      <c r="F16" s="5" t="s">
        <v>181</v>
      </c>
      <c r="G16" t="s">
        <v>175</v>
      </c>
      <c r="I16"/>
    </row>
    <row r="17" spans="3:9" x14ac:dyDescent="0.2">
      <c r="C17" t="s">
        <v>177</v>
      </c>
      <c r="D17" s="5" t="s">
        <v>180</v>
      </c>
      <c r="E17" s="5" t="s">
        <v>186</v>
      </c>
      <c r="F17" s="5" t="s">
        <v>181</v>
      </c>
      <c r="G17" t="s">
        <v>175</v>
      </c>
      <c r="I17"/>
    </row>
    <row r="18" spans="3:9" x14ac:dyDescent="0.2">
      <c r="C18" t="s">
        <v>178</v>
      </c>
      <c r="D18" s="5" t="s">
        <v>180</v>
      </c>
      <c r="E18" s="5" t="s">
        <v>186</v>
      </c>
      <c r="F18" s="5" t="s">
        <v>181</v>
      </c>
      <c r="G18" t="s">
        <v>175</v>
      </c>
      <c r="I18"/>
    </row>
    <row r="19" spans="3:9" x14ac:dyDescent="0.2">
      <c r="C19" t="s">
        <v>179</v>
      </c>
      <c r="D19" s="5" t="s">
        <v>180</v>
      </c>
      <c r="E19" s="5" t="s">
        <v>186</v>
      </c>
      <c r="F19" s="5" t="s">
        <v>181</v>
      </c>
      <c r="G19" t="s">
        <v>175</v>
      </c>
      <c r="I19"/>
    </row>
    <row r="20" spans="3:9" x14ac:dyDescent="0.2">
      <c r="G20"/>
      <c r="I20"/>
    </row>
    <row r="21" spans="3:9" x14ac:dyDescent="0.2">
      <c r="G21"/>
      <c r="I21"/>
    </row>
    <row r="22" spans="3:9" x14ac:dyDescent="0.2">
      <c r="G22"/>
      <c r="I22"/>
    </row>
    <row r="23" spans="3:9" x14ac:dyDescent="0.2">
      <c r="G23"/>
      <c r="I23"/>
    </row>
    <row r="24" spans="3:9" x14ac:dyDescent="0.2">
      <c r="G24"/>
      <c r="I24"/>
    </row>
    <row r="25" spans="3:9" x14ac:dyDescent="0.2">
      <c r="G25"/>
      <c r="I25"/>
    </row>
    <row r="26" spans="3:9" x14ac:dyDescent="0.2">
      <c r="G26"/>
      <c r="I26"/>
    </row>
    <row r="27" spans="3:9" x14ac:dyDescent="0.2">
      <c r="G27"/>
      <c r="I27"/>
    </row>
    <row r="28" spans="3:9" x14ac:dyDescent="0.2">
      <c r="G28"/>
      <c r="I28"/>
    </row>
    <row r="29" spans="3:9" x14ac:dyDescent="0.2">
      <c r="G29"/>
      <c r="I29"/>
    </row>
    <row r="30" spans="3:9" x14ac:dyDescent="0.2">
      <c r="G30"/>
      <c r="I30"/>
    </row>
    <row r="31" spans="3:9" x14ac:dyDescent="0.2">
      <c r="G31"/>
      <c r="I31"/>
    </row>
    <row r="32" spans="3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0"/>
  <sheetViews>
    <sheetView topLeftCell="A85" zoomScale="90" zoomScaleNormal="90" workbookViewId="0">
      <selection activeCell="A87" sqref="A87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9" width="8.5703125" style="7" customWidth="1"/>
    <col min="20" max="20" width="45.5703125" style="7" customWidth="1"/>
    <col min="21" max="16384" width="10.7109375" style="7"/>
  </cols>
  <sheetData>
    <row r="1" spans="1:20" ht="13.5" thickBot="1" x14ac:dyDescent="0.25"/>
    <row r="2" spans="1:20" ht="13.5" thickBot="1" x14ac:dyDescent="0.25">
      <c r="A2" s="8" t="s">
        <v>9</v>
      </c>
      <c r="B2" s="9"/>
      <c r="C2" s="222" t="s">
        <v>122</v>
      </c>
      <c r="D2" s="262" t="s">
        <v>36</v>
      </c>
      <c r="E2" s="263"/>
      <c r="F2" s="263"/>
      <c r="G2" s="263"/>
      <c r="H2" s="263"/>
      <c r="I2" s="264"/>
      <c r="J2" s="262" t="s">
        <v>39</v>
      </c>
      <c r="K2" s="263"/>
      <c r="L2" s="263"/>
      <c r="M2" s="263"/>
      <c r="N2" s="263"/>
      <c r="O2" s="264"/>
      <c r="P2" s="71"/>
      <c r="Q2" s="71"/>
      <c r="R2" s="71"/>
      <c r="S2" s="71"/>
      <c r="T2" s="12" t="s">
        <v>0</v>
      </c>
    </row>
    <row r="3" spans="1:20" x14ac:dyDescent="0.2">
      <c r="A3" s="25"/>
      <c r="B3" s="46"/>
      <c r="D3" s="268" t="s">
        <v>37</v>
      </c>
      <c r="E3" s="269"/>
      <c r="F3" s="268" t="s">
        <v>38</v>
      </c>
      <c r="G3" s="269"/>
      <c r="H3" s="268" t="s">
        <v>78</v>
      </c>
      <c r="I3" s="269"/>
      <c r="J3" s="16"/>
      <c r="K3" s="16"/>
      <c r="L3" s="83"/>
      <c r="M3" s="52"/>
      <c r="N3" s="83"/>
      <c r="O3" s="52"/>
      <c r="P3" s="16"/>
      <c r="Q3" s="16"/>
      <c r="R3" s="16"/>
      <c r="S3" s="16"/>
      <c r="T3" s="85"/>
    </row>
    <row r="4" spans="1:20" x14ac:dyDescent="0.2">
      <c r="A4" s="25"/>
      <c r="B4" s="14" t="s">
        <v>1</v>
      </c>
      <c r="C4" s="16"/>
      <c r="D4" s="113" t="s">
        <v>116</v>
      </c>
      <c r="E4" s="217" t="s">
        <v>117</v>
      </c>
      <c r="F4" s="113" t="s">
        <v>116</v>
      </c>
      <c r="G4" s="217" t="s">
        <v>117</v>
      </c>
      <c r="H4" s="113" t="s">
        <v>116</v>
      </c>
      <c r="I4" s="217" t="s">
        <v>117</v>
      </c>
      <c r="J4" s="16"/>
      <c r="K4" s="16"/>
      <c r="L4" s="113" t="s">
        <v>116</v>
      </c>
      <c r="M4" s="217" t="s">
        <v>117</v>
      </c>
      <c r="N4" s="113" t="s">
        <v>116</v>
      </c>
      <c r="O4" s="217" t="s">
        <v>117</v>
      </c>
      <c r="P4" s="16"/>
      <c r="Q4" s="16"/>
      <c r="R4" s="16"/>
      <c r="S4" s="16"/>
      <c r="T4" s="85"/>
    </row>
    <row r="5" spans="1:20" x14ac:dyDescent="0.2">
      <c r="A5" s="13" t="s">
        <v>152</v>
      </c>
      <c r="B5" s="81" t="s">
        <v>28</v>
      </c>
      <c r="C5" s="23"/>
      <c r="D5" s="184">
        <v>120</v>
      </c>
      <c r="E5" s="97">
        <f>$D5</f>
        <v>120</v>
      </c>
      <c r="F5" s="18"/>
      <c r="G5" s="46"/>
      <c r="H5" s="18"/>
      <c r="I5" s="46"/>
      <c r="J5" s="22"/>
      <c r="K5" s="22"/>
      <c r="L5" s="38"/>
      <c r="M5" s="110"/>
      <c r="N5" s="38"/>
      <c r="O5" s="110"/>
      <c r="P5" s="27"/>
      <c r="Q5" s="27"/>
      <c r="R5" s="27"/>
      <c r="S5" s="16"/>
      <c r="T5" s="20" t="s">
        <v>124</v>
      </c>
    </row>
    <row r="6" spans="1:20" x14ac:dyDescent="0.2">
      <c r="A6" s="13" t="s">
        <v>148</v>
      </c>
      <c r="B6" s="81"/>
      <c r="C6" s="23"/>
      <c r="D6" s="243">
        <v>240</v>
      </c>
      <c r="E6" s="242">
        <f>$D6</f>
        <v>240</v>
      </c>
      <c r="F6" s="18"/>
      <c r="G6" s="46"/>
      <c r="H6" s="18"/>
      <c r="I6" s="46"/>
      <c r="J6" s="22"/>
      <c r="K6" s="22"/>
      <c r="L6" s="38"/>
      <c r="M6" s="110"/>
      <c r="N6" s="38"/>
      <c r="O6" s="110"/>
      <c r="P6" s="27"/>
      <c r="Q6" s="27"/>
      <c r="R6" s="27"/>
      <c r="S6" s="16"/>
      <c r="T6" s="20" t="s">
        <v>150</v>
      </c>
    </row>
    <row r="7" spans="1:20" x14ac:dyDescent="0.2">
      <c r="A7" s="13" t="s">
        <v>149</v>
      </c>
      <c r="B7" s="81" t="s">
        <v>28</v>
      </c>
      <c r="C7" s="23"/>
      <c r="D7" s="243">
        <v>120</v>
      </c>
      <c r="E7" s="242">
        <f>$D7</f>
        <v>120</v>
      </c>
      <c r="F7" s="18"/>
      <c r="G7" s="46"/>
      <c r="H7" s="18"/>
      <c r="I7" s="46"/>
      <c r="J7" s="22"/>
      <c r="K7" s="22"/>
      <c r="L7" s="38"/>
      <c r="M7" s="110"/>
      <c r="N7" s="38"/>
      <c r="O7" s="110"/>
      <c r="P7" s="27"/>
      <c r="Q7" s="27"/>
      <c r="R7" s="27"/>
      <c r="S7" s="16"/>
      <c r="T7" s="20" t="s">
        <v>151</v>
      </c>
    </row>
    <row r="8" spans="1:20" x14ac:dyDescent="0.2">
      <c r="A8" s="13" t="s">
        <v>29</v>
      </c>
      <c r="B8" s="82" t="s">
        <v>30</v>
      </c>
      <c r="C8" s="76"/>
      <c r="D8" s="243">
        <v>100</v>
      </c>
      <c r="E8" s="97">
        <f>$D8</f>
        <v>100</v>
      </c>
      <c r="F8" s="18"/>
      <c r="G8" s="46"/>
      <c r="H8" s="18"/>
      <c r="I8" s="46"/>
      <c r="J8" s="22"/>
      <c r="K8" s="22"/>
      <c r="L8" s="38"/>
      <c r="M8" s="110"/>
      <c r="N8" s="38"/>
      <c r="O8" s="110"/>
      <c r="P8" s="27"/>
      <c r="Q8" s="27"/>
      <c r="R8" s="27"/>
      <c r="S8" s="16"/>
      <c r="T8" s="20" t="s">
        <v>124</v>
      </c>
    </row>
    <row r="9" spans="1:20" x14ac:dyDescent="0.2">
      <c r="A9" s="13" t="s">
        <v>153</v>
      </c>
      <c r="B9" s="19"/>
      <c r="C9" s="17"/>
      <c r="D9" s="120">
        <v>66</v>
      </c>
      <c r="E9" s="121">
        <f>$D9</f>
        <v>66</v>
      </c>
      <c r="F9" s="18"/>
      <c r="G9" s="46"/>
      <c r="H9" s="128"/>
      <c r="I9" s="97"/>
      <c r="J9" s="21"/>
      <c r="K9" s="21"/>
      <c r="L9" s="119"/>
      <c r="M9" s="96"/>
      <c r="N9" s="119"/>
      <c r="O9" s="96"/>
      <c r="P9" s="17"/>
      <c r="Q9" s="17"/>
      <c r="R9" s="17"/>
      <c r="S9" s="17"/>
      <c r="T9" s="20" t="s">
        <v>151</v>
      </c>
    </row>
    <row r="10" spans="1:20" x14ac:dyDescent="0.2">
      <c r="A10" s="18" t="s">
        <v>84</v>
      </c>
      <c r="B10" s="19" t="s">
        <v>87</v>
      </c>
      <c r="C10" s="17"/>
      <c r="D10" s="118">
        <v>-98</v>
      </c>
      <c r="E10" s="181">
        <v>-98</v>
      </c>
      <c r="F10" s="128"/>
      <c r="G10" s="97"/>
      <c r="H10" s="128"/>
      <c r="I10" s="97"/>
      <c r="J10" s="21"/>
      <c r="K10" s="22"/>
      <c r="L10" s="38"/>
      <c r="M10" s="110"/>
      <c r="N10" s="38"/>
      <c r="O10" s="110"/>
      <c r="P10" s="27"/>
      <c r="Q10" s="27"/>
      <c r="R10" s="27"/>
      <c r="S10" s="16"/>
      <c r="T10" s="20" t="s">
        <v>125</v>
      </c>
    </row>
    <row r="11" spans="1:20" ht="13.5" thickBot="1" x14ac:dyDescent="0.25">
      <c r="A11" s="18" t="s">
        <v>85</v>
      </c>
      <c r="B11" s="19" t="s">
        <v>2</v>
      </c>
      <c r="C11" s="17"/>
      <c r="D11" s="124"/>
      <c r="E11" s="60"/>
      <c r="F11" s="199">
        <v>4</v>
      </c>
      <c r="G11" s="189">
        <v>4</v>
      </c>
      <c r="H11" s="223">
        <v>-99</v>
      </c>
      <c r="I11" s="206">
        <v>4</v>
      </c>
      <c r="J11" s="21"/>
      <c r="K11" s="21"/>
      <c r="L11" s="119"/>
      <c r="M11" s="96"/>
      <c r="N11" s="119"/>
      <c r="O11" s="96"/>
      <c r="P11" s="17"/>
      <c r="Q11" s="17"/>
      <c r="R11" s="17"/>
      <c r="S11" s="17"/>
      <c r="T11" s="20" t="s">
        <v>125</v>
      </c>
    </row>
    <row r="12" spans="1:20" ht="13.5" thickBot="1" x14ac:dyDescent="0.25">
      <c r="A12" s="18" t="s">
        <v>107</v>
      </c>
      <c r="B12" s="19"/>
      <c r="C12" s="17"/>
      <c r="D12" s="272">
        <v>0</v>
      </c>
      <c r="E12" s="273"/>
      <c r="F12" s="273"/>
      <c r="G12" s="273"/>
      <c r="H12" s="273"/>
      <c r="I12" s="274"/>
      <c r="J12" s="21"/>
      <c r="K12" s="21"/>
      <c r="L12" s="119"/>
      <c r="M12" s="96"/>
      <c r="N12" s="119"/>
      <c r="O12" s="96"/>
      <c r="P12" s="17"/>
      <c r="Q12" s="17"/>
      <c r="R12" s="17"/>
      <c r="S12" s="17"/>
      <c r="T12" s="20" t="s">
        <v>125</v>
      </c>
    </row>
    <row r="13" spans="1:20" ht="13.5" thickBot="1" x14ac:dyDescent="0.25">
      <c r="A13" s="18" t="s">
        <v>108</v>
      </c>
      <c r="B13" s="19"/>
      <c r="C13" s="17"/>
      <c r="D13" s="272">
        <v>1</v>
      </c>
      <c r="E13" s="273"/>
      <c r="F13" s="273"/>
      <c r="G13" s="273"/>
      <c r="H13" s="273"/>
      <c r="I13" s="274"/>
      <c r="J13" s="21"/>
      <c r="K13" s="21"/>
      <c r="L13" s="119"/>
      <c r="M13" s="96"/>
      <c r="N13" s="119"/>
      <c r="O13" s="96"/>
      <c r="P13" s="17"/>
      <c r="Q13" s="17"/>
      <c r="R13" s="17"/>
      <c r="S13" s="17"/>
      <c r="T13" s="20" t="s">
        <v>125</v>
      </c>
    </row>
    <row r="14" spans="1:20" x14ac:dyDescent="0.2">
      <c r="A14" s="18" t="s">
        <v>123</v>
      </c>
      <c r="B14" s="19" t="s">
        <v>2</v>
      </c>
      <c r="C14" s="224">
        <v>-6</v>
      </c>
      <c r="D14" s="207"/>
      <c r="E14" s="209"/>
      <c r="F14" s="211"/>
      <c r="G14" s="209"/>
      <c r="H14" s="208"/>
      <c r="I14" s="209"/>
      <c r="J14" s="21"/>
      <c r="K14" s="21"/>
      <c r="L14" s="119"/>
      <c r="M14" s="96"/>
      <c r="N14" s="119"/>
      <c r="O14" s="96"/>
      <c r="P14" s="17"/>
      <c r="Q14" s="17"/>
      <c r="R14" s="17"/>
      <c r="S14" s="17"/>
      <c r="T14" s="20" t="s">
        <v>126</v>
      </c>
    </row>
    <row r="15" spans="1:20" x14ac:dyDescent="0.2">
      <c r="A15" s="18" t="s">
        <v>41</v>
      </c>
      <c r="B15" s="19" t="s">
        <v>2</v>
      </c>
      <c r="C15" s="17"/>
      <c r="D15" s="70"/>
      <c r="E15" s="210"/>
      <c r="F15" s="64"/>
      <c r="G15" s="210"/>
      <c r="H15"/>
      <c r="I15" s="210"/>
      <c r="J15" s="21"/>
      <c r="K15" s="21"/>
      <c r="L15" s="118">
        <v>-1</v>
      </c>
      <c r="M15" s="96">
        <f t="shared" ref="M15:M23" si="0">$L15</f>
        <v>-1</v>
      </c>
      <c r="N15" s="119"/>
      <c r="O15" s="96"/>
      <c r="P15" s="17"/>
      <c r="Q15" s="17"/>
      <c r="R15" s="17"/>
      <c r="S15" s="17"/>
      <c r="T15" s="20" t="s">
        <v>42</v>
      </c>
    </row>
    <row r="16" spans="1:20" x14ac:dyDescent="0.2">
      <c r="A16" s="18" t="s">
        <v>77</v>
      </c>
      <c r="B16" s="19"/>
      <c r="C16" s="17"/>
      <c r="D16" s="70"/>
      <c r="E16" s="210"/>
      <c r="F16" s="64"/>
      <c r="G16" s="210"/>
      <c r="H16"/>
      <c r="I16" s="210"/>
      <c r="J16" s="21"/>
      <c r="K16" s="21"/>
      <c r="L16" s="120">
        <v>66</v>
      </c>
      <c r="M16" s="121">
        <f t="shared" si="0"/>
        <v>66</v>
      </c>
      <c r="N16" s="119"/>
      <c r="O16" s="96"/>
      <c r="P16" s="17"/>
      <c r="Q16" s="17"/>
      <c r="R16" s="17"/>
      <c r="S16" s="17"/>
      <c r="T16" s="58" t="s">
        <v>105</v>
      </c>
    </row>
    <row r="17" spans="1:20" x14ac:dyDescent="0.2">
      <c r="A17" s="18" t="s">
        <v>112</v>
      </c>
      <c r="B17" s="81" t="s">
        <v>28</v>
      </c>
      <c r="C17" s="23"/>
      <c r="D17" s="70"/>
      <c r="E17" s="210"/>
      <c r="F17" s="64"/>
      <c r="G17" s="210"/>
      <c r="H17"/>
      <c r="I17" s="210"/>
      <c r="J17" s="21"/>
      <c r="K17" s="21"/>
      <c r="L17" s="120">
        <v>120</v>
      </c>
      <c r="M17" s="121">
        <f t="shared" si="0"/>
        <v>120</v>
      </c>
      <c r="N17" s="119"/>
      <c r="O17" s="96"/>
      <c r="P17" s="17"/>
      <c r="Q17" s="17"/>
      <c r="R17" s="17"/>
      <c r="S17" s="17"/>
      <c r="T17" s="58" t="s">
        <v>113</v>
      </c>
    </row>
    <row r="18" spans="1:20" x14ac:dyDescent="0.2">
      <c r="A18" s="77" t="s">
        <v>89</v>
      </c>
      <c r="B18" s="81" t="s">
        <v>32</v>
      </c>
      <c r="C18" s="23"/>
      <c r="D18" s="172"/>
      <c r="E18" s="173"/>
      <c r="F18" s="172"/>
      <c r="G18" s="173"/>
      <c r="H18" s="203"/>
      <c r="I18" s="173"/>
      <c r="J18" s="22"/>
      <c r="K18" s="22"/>
      <c r="L18" s="139">
        <v>-81.7</v>
      </c>
      <c r="M18" s="21">
        <f t="shared" si="0"/>
        <v>-81.7</v>
      </c>
      <c r="N18" s="38"/>
      <c r="O18" s="110"/>
      <c r="P18" s="22"/>
      <c r="Q18" s="23"/>
      <c r="R18" s="23"/>
      <c r="S18" s="23"/>
      <c r="T18" s="58" t="s">
        <v>127</v>
      </c>
    </row>
    <row r="19" spans="1:20" x14ac:dyDescent="0.2">
      <c r="A19" s="99" t="s">
        <v>90</v>
      </c>
      <c r="B19" s="100" t="s">
        <v>32</v>
      </c>
      <c r="C19" s="202"/>
      <c r="D19" s="172"/>
      <c r="E19" s="173"/>
      <c r="F19" s="122"/>
      <c r="G19" s="123"/>
      <c r="H19" s="204"/>
      <c r="I19" s="123"/>
      <c r="J19" s="22"/>
      <c r="K19" s="22"/>
      <c r="L19" s="185">
        <v>-68.900000000000006</v>
      </c>
      <c r="M19" s="225">
        <f t="shared" si="0"/>
        <v>-68.900000000000006</v>
      </c>
      <c r="N19" s="132"/>
      <c r="O19" s="133"/>
      <c r="P19" s="22"/>
      <c r="Q19" s="23"/>
      <c r="R19" s="23"/>
      <c r="S19" s="23"/>
      <c r="T19" s="240" t="s">
        <v>128</v>
      </c>
    </row>
    <row r="20" spans="1:20" x14ac:dyDescent="0.2">
      <c r="A20" s="18" t="s">
        <v>91</v>
      </c>
      <c r="B20" s="19" t="s">
        <v>2</v>
      </c>
      <c r="C20" s="17"/>
      <c r="D20" s="122"/>
      <c r="E20" s="123"/>
      <c r="F20" s="125"/>
      <c r="G20" s="123"/>
      <c r="H20" s="205"/>
      <c r="I20" s="127"/>
      <c r="J20" s="21"/>
      <c r="K20" s="21"/>
      <c r="L20" s="139">
        <v>7</v>
      </c>
      <c r="M20" s="21">
        <f t="shared" si="0"/>
        <v>7</v>
      </c>
      <c r="N20" s="119"/>
      <c r="O20" s="96"/>
      <c r="P20" s="17"/>
      <c r="Q20" s="17"/>
      <c r="R20" s="17"/>
      <c r="S20" s="17"/>
      <c r="T20" s="20" t="s">
        <v>82</v>
      </c>
    </row>
    <row r="21" spans="1:20" x14ac:dyDescent="0.2">
      <c r="A21" s="99" t="s">
        <v>104</v>
      </c>
      <c r="B21" s="100" t="s">
        <v>2</v>
      </c>
      <c r="C21" s="202"/>
      <c r="D21" s="122"/>
      <c r="E21" s="123"/>
      <c r="F21" s="125"/>
      <c r="G21" s="123"/>
      <c r="H21" s="205"/>
      <c r="I21" s="127"/>
      <c r="J21" s="21"/>
      <c r="K21" s="21"/>
      <c r="L21" s="185">
        <v>7</v>
      </c>
      <c r="M21" s="225">
        <f t="shared" si="0"/>
        <v>7</v>
      </c>
      <c r="N21" s="171"/>
      <c r="O21" s="121"/>
      <c r="P21" s="17"/>
      <c r="Q21" s="17"/>
      <c r="R21" s="17"/>
      <c r="S21" s="17"/>
      <c r="T21" s="240" t="s">
        <v>88</v>
      </c>
    </row>
    <row r="22" spans="1:20" ht="15.75" x14ac:dyDescent="0.3">
      <c r="A22" s="18" t="s">
        <v>144</v>
      </c>
      <c r="B22" s="19" t="s">
        <v>2</v>
      </c>
      <c r="C22" s="17"/>
      <c r="D22" s="122"/>
      <c r="E22" s="123"/>
      <c r="F22" s="125"/>
      <c r="G22" s="123"/>
      <c r="H22" s="205"/>
      <c r="I22" s="127"/>
      <c r="J22" s="21"/>
      <c r="K22" s="21"/>
      <c r="L22" s="139">
        <v>1</v>
      </c>
      <c r="M22" s="21">
        <f t="shared" si="0"/>
        <v>1</v>
      </c>
      <c r="N22" s="18"/>
      <c r="O22" s="46"/>
      <c r="P22" s="17"/>
      <c r="Q22" s="17"/>
      <c r="R22" s="17"/>
      <c r="S22" s="17"/>
      <c r="T22" s="20" t="s">
        <v>146</v>
      </c>
    </row>
    <row r="23" spans="1:20" ht="15.75" x14ac:dyDescent="0.3">
      <c r="A23" s="99" t="s">
        <v>145</v>
      </c>
      <c r="B23" s="100" t="s">
        <v>2</v>
      </c>
      <c r="C23" s="202"/>
      <c r="D23" s="122"/>
      <c r="E23" s="123"/>
      <c r="F23" s="125"/>
      <c r="G23" s="123"/>
      <c r="H23" s="205"/>
      <c r="I23" s="127"/>
      <c r="J23" s="21"/>
      <c r="K23" s="21"/>
      <c r="L23" s="185">
        <v>1</v>
      </c>
      <c r="M23" s="225">
        <f t="shared" si="0"/>
        <v>1</v>
      </c>
      <c r="N23" s="18"/>
      <c r="O23" s="46"/>
      <c r="P23" s="17"/>
      <c r="Q23" s="17"/>
      <c r="R23" s="17"/>
      <c r="S23" s="17"/>
      <c r="T23" s="240" t="s">
        <v>147</v>
      </c>
    </row>
    <row r="24" spans="1:20" x14ac:dyDescent="0.2">
      <c r="A24" s="102" t="s">
        <v>96</v>
      </c>
      <c r="B24" s="19" t="s">
        <v>2</v>
      </c>
      <c r="C24" s="17"/>
      <c r="D24" s="122"/>
      <c r="E24" s="123"/>
      <c r="F24" s="125"/>
      <c r="G24" s="123"/>
      <c r="H24" s="205"/>
      <c r="I24" s="127"/>
      <c r="J24" s="21"/>
      <c r="K24" s="21"/>
      <c r="L24" s="18"/>
      <c r="M24" s="46"/>
      <c r="N24" s="118">
        <v>-10</v>
      </c>
      <c r="O24" s="96">
        <f>$N24</f>
        <v>-10</v>
      </c>
      <c r="P24" s="17"/>
      <c r="Q24" s="152"/>
      <c r="R24" s="152"/>
      <c r="S24" s="153"/>
      <c r="T24" s="58" t="s">
        <v>98</v>
      </c>
    </row>
    <row r="25" spans="1:20" x14ac:dyDescent="0.2">
      <c r="A25" s="102" t="s">
        <v>97</v>
      </c>
      <c r="B25" s="19" t="s">
        <v>2</v>
      </c>
      <c r="C25" s="17"/>
      <c r="D25" s="122"/>
      <c r="E25" s="123"/>
      <c r="F25" s="125"/>
      <c r="G25" s="123"/>
      <c r="H25" s="205"/>
      <c r="I25" s="127"/>
      <c r="J25" s="21"/>
      <c r="K25" s="21"/>
      <c r="L25" s="18"/>
      <c r="M25" s="46"/>
      <c r="N25" s="118">
        <v>20</v>
      </c>
      <c r="O25" s="96">
        <f>$N25</f>
        <v>20</v>
      </c>
      <c r="P25" s="17"/>
      <c r="Q25" s="152"/>
      <c r="R25" s="152"/>
      <c r="S25" s="152"/>
      <c r="T25" s="58" t="s">
        <v>99</v>
      </c>
    </row>
    <row r="26" spans="1:20" ht="13.5" thickBot="1" x14ac:dyDescent="0.25">
      <c r="A26" s="91" t="s">
        <v>164</v>
      </c>
      <c r="B26" s="92"/>
      <c r="C26" s="201"/>
      <c r="D26" s="124"/>
      <c r="E26" s="73"/>
      <c r="F26" s="124"/>
      <c r="G26" s="126"/>
      <c r="H26" s="201"/>
      <c r="I26" s="126"/>
      <c r="J26" s="68"/>
      <c r="K26" s="68"/>
      <c r="L26" s="129"/>
      <c r="M26" s="126"/>
      <c r="N26" s="129"/>
      <c r="O26" s="126"/>
      <c r="P26" s="72"/>
      <c r="Q26" s="72"/>
      <c r="R26" s="72"/>
      <c r="S26" s="72"/>
      <c r="T26" s="44"/>
    </row>
    <row r="27" spans="1:20" x14ac:dyDescent="0.2">
      <c r="A27" s="154"/>
      <c r="B27" s="17"/>
      <c r="C27" s="17"/>
      <c r="D27" s="17"/>
      <c r="E27" s="17"/>
      <c r="F27" s="17"/>
      <c r="G27" s="21"/>
      <c r="H27" s="21"/>
      <c r="I27" s="21"/>
      <c r="J27" s="21"/>
      <c r="K27" s="21"/>
      <c r="L27" s="21"/>
      <c r="M27" s="21"/>
      <c r="N27" s="21"/>
      <c r="O27" s="21"/>
      <c r="T27" s="47"/>
    </row>
    <row r="28" spans="1:20" ht="13.5" thickBot="1" x14ac:dyDescent="0.25">
      <c r="B28" s="17"/>
      <c r="C28" s="17"/>
      <c r="D28" s="17"/>
      <c r="E28" s="17"/>
      <c r="F28" s="17"/>
      <c r="G28" s="22"/>
      <c r="H28" s="22"/>
      <c r="I28" s="22"/>
      <c r="J28" s="22"/>
      <c r="K28" s="22"/>
      <c r="L28" s="22"/>
      <c r="M28" s="22"/>
      <c r="N28" s="22"/>
      <c r="O28" s="22"/>
      <c r="P28" s="17"/>
      <c r="Q28" s="17"/>
      <c r="R28" s="17"/>
      <c r="S28" s="17"/>
    </row>
    <row r="29" spans="1:20" ht="13.5" thickBot="1" x14ac:dyDescent="0.25">
      <c r="A29" s="8" t="s">
        <v>18</v>
      </c>
      <c r="B29" s="24"/>
      <c r="C29" s="10"/>
      <c r="D29" s="262" t="s">
        <v>36</v>
      </c>
      <c r="E29" s="263"/>
      <c r="F29" s="263"/>
      <c r="G29" s="263"/>
      <c r="H29" s="263"/>
      <c r="I29" s="264"/>
      <c r="J29" s="262" t="s">
        <v>39</v>
      </c>
      <c r="K29" s="263"/>
      <c r="L29" s="263"/>
      <c r="M29" s="263"/>
      <c r="N29" s="263"/>
      <c r="O29" s="264"/>
      <c r="P29" s="10"/>
      <c r="Q29" s="10"/>
      <c r="R29" s="10"/>
      <c r="S29" s="10"/>
      <c r="T29" s="12" t="s">
        <v>0</v>
      </c>
    </row>
    <row r="30" spans="1:20" x14ac:dyDescent="0.2">
      <c r="A30" s="25"/>
      <c r="B30" s="19"/>
      <c r="C30" s="17"/>
      <c r="D30" s="268" t="s">
        <v>37</v>
      </c>
      <c r="E30" s="269"/>
      <c r="F30" s="268" t="s">
        <v>38</v>
      </c>
      <c r="G30" s="269"/>
      <c r="H30" s="268" t="s">
        <v>78</v>
      </c>
      <c r="I30" s="269"/>
      <c r="J30" s="15"/>
      <c r="K30" s="16"/>
      <c r="L30" s="83"/>
      <c r="M30" s="52"/>
      <c r="N30" s="83"/>
      <c r="O30" s="52"/>
      <c r="P30" s="17"/>
      <c r="Q30" s="17"/>
      <c r="R30" s="17"/>
      <c r="S30" s="17"/>
      <c r="T30" s="85"/>
    </row>
    <row r="31" spans="1:20" x14ac:dyDescent="0.2">
      <c r="A31" s="25"/>
      <c r="B31" s="19"/>
      <c r="C31" s="17"/>
      <c r="D31" s="113" t="s">
        <v>116</v>
      </c>
      <c r="E31" s="217" t="s">
        <v>117</v>
      </c>
      <c r="F31" s="113" t="s">
        <v>116</v>
      </c>
      <c r="G31" s="217" t="s">
        <v>117</v>
      </c>
      <c r="H31" s="113" t="s">
        <v>116</v>
      </c>
      <c r="I31" s="217" t="s">
        <v>117</v>
      </c>
      <c r="J31" s="16"/>
      <c r="K31" s="16"/>
      <c r="L31" s="113" t="s">
        <v>116</v>
      </c>
      <c r="M31" s="217" t="s">
        <v>117</v>
      </c>
      <c r="N31" s="113" t="s">
        <v>116</v>
      </c>
      <c r="O31" s="217" t="s">
        <v>117</v>
      </c>
      <c r="P31" s="17"/>
      <c r="Q31" s="17"/>
      <c r="R31" s="17"/>
      <c r="S31" s="17"/>
      <c r="T31" s="85"/>
    </row>
    <row r="32" spans="1:20" ht="15.75" x14ac:dyDescent="0.3">
      <c r="A32" s="18" t="s">
        <v>45</v>
      </c>
      <c r="B32" s="19" t="s">
        <v>154</v>
      </c>
      <c r="C32" s="17"/>
      <c r="D32" s="33">
        <f>(10^12)*(10^-3)*(D5/15)*10^(D10/10)</f>
        <v>1.2679145539688879</v>
      </c>
      <c r="E32" s="131">
        <f>(10^12)*(10^-3)*(E5/15)*10^(E10/10)</f>
        <v>1.2679145539688879</v>
      </c>
      <c r="F32" s="130">
        <f>(10^12)*(10^-3)*(D5/15)*10^((D10+F11)/10)</f>
        <v>3.1848573644279696</v>
      </c>
      <c r="G32" s="98">
        <f>(10^12)*(10^-3)*(E5/15)*10^((E10+G11)/10)</f>
        <v>3.1848573644279696</v>
      </c>
      <c r="H32" s="33">
        <f>(10^12)*(10^-3)*(D5/15)*10^((D10+H11)/10)</f>
        <v>1.5962098519750977E-10</v>
      </c>
      <c r="I32" s="131">
        <f>(10^12)*(10^-3)*(E5/15)*10^((E10+I11)/10)</f>
        <v>3.1848573644279696</v>
      </c>
      <c r="J32" s="130"/>
      <c r="K32" s="26"/>
      <c r="L32" s="130"/>
      <c r="M32" s="98"/>
      <c r="N32" s="130"/>
      <c r="O32" s="98"/>
      <c r="P32" s="26"/>
      <c r="Q32" s="26"/>
      <c r="R32" s="26"/>
      <c r="S32" s="26"/>
      <c r="T32" s="20" t="s">
        <v>71</v>
      </c>
    </row>
    <row r="33" spans="1:23" x14ac:dyDescent="0.2">
      <c r="A33" s="157" t="s">
        <v>118</v>
      </c>
      <c r="B33" s="19" t="s">
        <v>2</v>
      </c>
      <c r="C33" s="17"/>
      <c r="D33" s="155"/>
      <c r="E33" s="156"/>
      <c r="F33" s="119">
        <f>10*LOG(F32/(D32+H32))</f>
        <v>3.9999999994532547</v>
      </c>
      <c r="G33" s="96">
        <f>10*LOG(G32/(E32+I32))</f>
        <v>-1.4554046310929372</v>
      </c>
      <c r="H33" s="132">
        <f>10*LOG(H32/(D32+F32))</f>
        <v>-104.45540463109295</v>
      </c>
      <c r="I33" s="110">
        <f>10*LOG(I32/(E32+G32))</f>
        <v>-1.4554046310929372</v>
      </c>
      <c r="J33" s="130"/>
      <c r="K33" s="26"/>
      <c r="L33" s="130"/>
      <c r="M33" s="98"/>
      <c r="N33" s="130"/>
      <c r="O33" s="98"/>
      <c r="P33" s="26"/>
      <c r="Q33" s="26"/>
      <c r="R33" s="26"/>
      <c r="S33" s="26"/>
      <c r="T33" s="85"/>
    </row>
    <row r="34" spans="1:23" ht="15.75" x14ac:dyDescent="0.3">
      <c r="A34" s="157" t="s">
        <v>44</v>
      </c>
      <c r="B34" s="19" t="s">
        <v>154</v>
      </c>
      <c r="C34" s="17"/>
      <c r="D34" s="33">
        <f>(10^12)*(10^-3)*(D5/L17)*(1/(L16*12))*10^(IF($D12=0,IF($D13=0,((-L15+L18+L22)/10),((-L15+L18+L20+L22)/10)),IF($D13=0,((-L15+L19+L23)/10),((-L15+L19+L21+L23)/10))))</f>
        <v>6.7807044996243945E-2</v>
      </c>
      <c r="E34" s="131">
        <f>(10^12)*(10^-3)*(E5/M17)*(1/(M16*12))*10^(IF($D12=0,IF($D13=0,((-M15+M18+M22)/10),((-M15+M18+M20+M22)/10)),IF($D13=0,((-M15+M19+M23)/10),((-M15+M19+M21+M23)/10))))</f>
        <v>6.7807044996243945E-2</v>
      </c>
      <c r="F34" s="38"/>
      <c r="G34" s="110"/>
      <c r="H34" s="38"/>
      <c r="I34" s="110"/>
      <c r="J34" s="178"/>
      <c r="K34" s="114"/>
      <c r="L34" s="38"/>
      <c r="M34" s="110"/>
      <c r="N34" s="38"/>
      <c r="O34" s="110"/>
      <c r="P34" s="21"/>
      <c r="Q34" s="21"/>
      <c r="R34" s="21"/>
      <c r="S34" s="21"/>
      <c r="T34" s="50" t="s">
        <v>130</v>
      </c>
    </row>
    <row r="35" spans="1:23" x14ac:dyDescent="0.2">
      <c r="A35" s="157" t="s">
        <v>119</v>
      </c>
      <c r="B35" s="19" t="s">
        <v>2</v>
      </c>
      <c r="C35" s="17"/>
      <c r="D35" s="70"/>
      <c r="E35" s="19"/>
      <c r="F35" s="38">
        <f>10*LOG(F32/(D32+D34+H32))</f>
        <v>3.7737403825605567</v>
      </c>
      <c r="G35" s="110">
        <f>10*LOG(G32/(E32+E34+I32))</f>
        <v>-1.5210407270988304</v>
      </c>
      <c r="H35" s="132">
        <f>10*LOG(H32/(D32+D34+F32))</f>
        <v>-104.52104072709884</v>
      </c>
      <c r="I35" s="110">
        <f>10*LOG(I32/(E32+E34+G32))</f>
        <v>-1.5210407270988304</v>
      </c>
      <c r="J35" s="116"/>
      <c r="K35" s="114"/>
      <c r="L35" s="38"/>
      <c r="M35" s="110"/>
      <c r="N35" s="38"/>
      <c r="O35" s="110"/>
      <c r="P35" s="21"/>
      <c r="Q35" s="21"/>
      <c r="R35" s="21"/>
      <c r="S35" s="21"/>
      <c r="T35" s="20" t="s">
        <v>74</v>
      </c>
    </row>
    <row r="36" spans="1:23" ht="15.75" x14ac:dyDescent="0.3">
      <c r="A36" s="157" t="s">
        <v>73</v>
      </c>
      <c r="B36" s="81" t="s">
        <v>155</v>
      </c>
      <c r="C36" s="23"/>
      <c r="D36" s="63"/>
      <c r="E36" s="81"/>
      <c r="F36" s="38">
        <f>D10+F11+10*LOG(D5/15)</f>
        <v>-84.969100130080562</v>
      </c>
      <c r="G36" s="110">
        <f>E10+G11+10*LOG(E5/15)</f>
        <v>-84.969100130080562</v>
      </c>
      <c r="H36" s="132">
        <f>D10+H11+10*LOG(D5/15)</f>
        <v>-187.96910013008056</v>
      </c>
      <c r="I36" s="110">
        <f>E10+I11+10*LOG(E5/15)</f>
        <v>-84.969100130080562</v>
      </c>
      <c r="J36" s="38"/>
      <c r="K36" s="22"/>
      <c r="L36" s="38"/>
      <c r="M36" s="110"/>
      <c r="N36" s="38"/>
      <c r="O36" s="110"/>
      <c r="P36" s="23"/>
      <c r="Q36" s="23"/>
      <c r="R36" s="23"/>
      <c r="S36" s="23"/>
      <c r="T36" s="158" t="s">
        <v>75</v>
      </c>
      <c r="V36"/>
      <c r="W36"/>
    </row>
    <row r="37" spans="1:23" x14ac:dyDescent="0.2">
      <c r="A37" s="64" t="s">
        <v>156</v>
      </c>
      <c r="B37" s="19" t="s">
        <v>157</v>
      </c>
      <c r="C37" s="17"/>
      <c r="D37" s="119">
        <f>10*LOG((D32+F32+H32)*10^-9)+10*LOG(MAX(D6,12*D9*D7/D5))</f>
        <v>-54.526443682937014</v>
      </c>
      <c r="E37" s="96">
        <f>10*LOG((E32+G32+I32)*10^-9)+10*LOG(MAX(E6,12*E9*E7/E5))</f>
        <v>-52.18316243756658</v>
      </c>
      <c r="F37" s="38"/>
      <c r="G37" s="110"/>
      <c r="H37" s="38"/>
      <c r="I37" s="110"/>
      <c r="J37" s="38"/>
      <c r="K37" s="22"/>
      <c r="L37" s="38"/>
      <c r="M37" s="110"/>
      <c r="N37" s="38"/>
      <c r="O37" s="110"/>
      <c r="P37" s="23"/>
      <c r="Q37" s="23"/>
      <c r="R37" s="23"/>
      <c r="S37" s="23"/>
      <c r="T37" s="50" t="s">
        <v>43</v>
      </c>
      <c r="V37"/>
      <c r="W37"/>
    </row>
    <row r="38" spans="1:23" x14ac:dyDescent="0.2">
      <c r="A38" s="99" t="s">
        <v>92</v>
      </c>
      <c r="B38" s="100" t="s">
        <v>2</v>
      </c>
      <c r="C38" s="202"/>
      <c r="D38" s="63"/>
      <c r="E38" s="81"/>
      <c r="F38" s="38"/>
      <c r="G38" s="110"/>
      <c r="H38" s="38"/>
      <c r="I38" s="110"/>
      <c r="J38" s="38"/>
      <c r="K38" s="22"/>
      <c r="L38" s="132">
        <f>(L18-L19)/2</f>
        <v>-6.3999999999999986</v>
      </c>
      <c r="M38" s="133">
        <f>(M18-M19)/2</f>
        <v>-6.3999999999999986</v>
      </c>
      <c r="N38" s="132"/>
      <c r="O38" s="133"/>
      <c r="P38" s="23"/>
      <c r="Q38" s="23"/>
      <c r="R38" s="23"/>
      <c r="S38" s="23"/>
      <c r="T38" s="241" t="s">
        <v>143</v>
      </c>
      <c r="V38"/>
      <c r="W38"/>
    </row>
    <row r="39" spans="1:23" x14ac:dyDescent="0.2">
      <c r="A39" s="18" t="s">
        <v>100</v>
      </c>
      <c r="B39" s="19" t="s">
        <v>2</v>
      </c>
      <c r="C39" s="17"/>
      <c r="D39" s="63"/>
      <c r="E39" s="81"/>
      <c r="F39" s="38"/>
      <c r="G39" s="110"/>
      <c r="H39" s="38"/>
      <c r="I39" s="110"/>
      <c r="J39" s="38"/>
      <c r="K39" s="22"/>
      <c r="L39" s="132"/>
      <c r="M39" s="133"/>
      <c r="N39" s="119">
        <f>(N24+N25)/2</f>
        <v>5</v>
      </c>
      <c r="O39" s="96">
        <f>(O24+O25)/2</f>
        <v>5</v>
      </c>
      <c r="P39" s="23"/>
      <c r="Q39" s="23"/>
      <c r="R39" s="23"/>
      <c r="S39" s="23"/>
      <c r="T39" s="50" t="s">
        <v>102</v>
      </c>
      <c r="V39"/>
      <c r="W39"/>
    </row>
    <row r="40" spans="1:23" x14ac:dyDescent="0.2">
      <c r="A40" s="102" t="s">
        <v>95</v>
      </c>
      <c r="B40" s="81" t="s">
        <v>31</v>
      </c>
      <c r="C40" s="23"/>
      <c r="D40" s="63"/>
      <c r="E40" s="81"/>
      <c r="F40" s="38">
        <f>F36+(IF($D12=0,0,L38))+N39</f>
        <v>-79.969100130080562</v>
      </c>
      <c r="G40" s="110">
        <f>G36+(IF($D12=0,0,M38))+O39</f>
        <v>-79.969100130080562</v>
      </c>
      <c r="H40" s="132">
        <f>H36+(IF($D12=0,0,L38))+N39</f>
        <v>-182.96910013008056</v>
      </c>
      <c r="I40" s="110">
        <f>I36+(IF($D12=0,0,M38))+O39</f>
        <v>-79.969100130080562</v>
      </c>
      <c r="J40" s="38"/>
      <c r="K40" s="22"/>
      <c r="L40" s="38"/>
      <c r="M40" s="110"/>
      <c r="N40" s="38"/>
      <c r="O40" s="110"/>
      <c r="P40" s="23"/>
      <c r="Q40" s="23"/>
      <c r="R40" s="23"/>
      <c r="S40" s="23"/>
      <c r="T40" s="50" t="s">
        <v>106</v>
      </c>
      <c r="V40"/>
      <c r="W40"/>
    </row>
    <row r="41" spans="1:23" ht="13.5" thickBot="1" x14ac:dyDescent="0.25">
      <c r="A41" s="182" t="s">
        <v>129</v>
      </c>
      <c r="B41" s="106" t="s">
        <v>2</v>
      </c>
      <c r="C41" s="65"/>
      <c r="D41" s="164"/>
      <c r="E41" s="60"/>
      <c r="F41" s="164"/>
      <c r="G41" s="60"/>
      <c r="H41" s="226">
        <f>H40-F40-$C14</f>
        <v>-97</v>
      </c>
      <c r="I41" s="111">
        <f>I40-G40-$C14</f>
        <v>6</v>
      </c>
      <c r="J41" s="48"/>
      <c r="K41" s="69"/>
      <c r="L41" s="48"/>
      <c r="M41" s="111"/>
      <c r="N41" s="48"/>
      <c r="O41" s="111"/>
      <c r="P41" s="65"/>
      <c r="Q41" s="65"/>
      <c r="R41" s="65"/>
      <c r="S41" s="65"/>
      <c r="T41" s="190" t="s">
        <v>131</v>
      </c>
      <c r="V41"/>
      <c r="W41"/>
    </row>
    <row r="42" spans="1:23" x14ac:dyDescent="0.2">
      <c r="A42" s="183"/>
      <c r="B42" s="23"/>
      <c r="C42" s="23"/>
      <c r="H42" s="22"/>
      <c r="I42" s="22"/>
      <c r="J42" s="22"/>
      <c r="K42" s="22"/>
      <c r="L42" s="22"/>
      <c r="M42" s="22"/>
      <c r="N42" s="22"/>
      <c r="O42" s="22"/>
      <c r="P42" s="23"/>
      <c r="Q42" s="23"/>
      <c r="R42" s="23"/>
      <c r="S42" s="23"/>
      <c r="V42"/>
      <c r="W42"/>
    </row>
    <row r="43" spans="1:23" ht="13.5" thickBot="1" x14ac:dyDescent="0.25">
      <c r="B43" s="17"/>
      <c r="C43" s="17"/>
      <c r="D43" s="17"/>
      <c r="E43" s="17"/>
      <c r="F43" s="17"/>
      <c r="G43" s="27"/>
      <c r="H43" s="27"/>
      <c r="I43" s="27"/>
      <c r="J43" s="27"/>
      <c r="K43" s="27"/>
      <c r="L43" s="27"/>
      <c r="M43" s="27"/>
      <c r="N43" s="27"/>
      <c r="O43" s="27"/>
      <c r="P43" s="17"/>
      <c r="Q43" s="17"/>
      <c r="R43" s="17"/>
      <c r="S43" s="17"/>
    </row>
    <row r="44" spans="1:23" ht="13.5" thickBot="1" x14ac:dyDescent="0.25">
      <c r="A44" s="8" t="s">
        <v>19</v>
      </c>
      <c r="B44" s="24"/>
      <c r="C44" s="10"/>
      <c r="D44" s="265" t="s">
        <v>36</v>
      </c>
      <c r="E44" s="266"/>
      <c r="F44" s="267"/>
      <c r="G44" s="267"/>
      <c r="H44" s="267"/>
      <c r="I44" s="264"/>
      <c r="J44" s="275" t="s">
        <v>39</v>
      </c>
      <c r="K44" s="263"/>
      <c r="L44" s="263"/>
      <c r="M44" s="263"/>
      <c r="N44" s="263"/>
      <c r="O44" s="264"/>
      <c r="P44" s="180"/>
      <c r="Q44" s="11"/>
      <c r="R44" s="11"/>
      <c r="S44" s="9"/>
      <c r="T44" s="12" t="s">
        <v>0</v>
      </c>
    </row>
    <row r="45" spans="1:23" x14ac:dyDescent="0.2">
      <c r="A45" s="25"/>
      <c r="B45" s="19"/>
      <c r="C45" s="17"/>
      <c r="D45" s="268" t="s">
        <v>37</v>
      </c>
      <c r="E45" s="269"/>
      <c r="F45" s="268" t="s">
        <v>38</v>
      </c>
      <c r="G45" s="269"/>
      <c r="H45" s="268" t="s">
        <v>78</v>
      </c>
      <c r="I45" s="269"/>
      <c r="J45" s="212"/>
      <c r="K45" s="213"/>
      <c r="L45" s="212"/>
      <c r="M45" s="213"/>
      <c r="N45" s="212"/>
      <c r="O45" s="213"/>
      <c r="P45" s="18"/>
      <c r="S45" s="46"/>
      <c r="T45" s="85"/>
    </row>
    <row r="46" spans="1:23" x14ac:dyDescent="0.2">
      <c r="A46" s="25"/>
      <c r="B46" s="19"/>
      <c r="C46" s="17"/>
      <c r="D46" s="113" t="s">
        <v>116</v>
      </c>
      <c r="E46" s="217" t="s">
        <v>117</v>
      </c>
      <c r="F46" s="113" t="s">
        <v>116</v>
      </c>
      <c r="G46" s="217" t="s">
        <v>117</v>
      </c>
      <c r="H46" s="113" t="s">
        <v>116</v>
      </c>
      <c r="I46" s="217" t="s">
        <v>117</v>
      </c>
      <c r="J46" s="113" t="s">
        <v>116</v>
      </c>
      <c r="K46" s="217" t="s">
        <v>117</v>
      </c>
      <c r="L46" s="113" t="s">
        <v>116</v>
      </c>
      <c r="M46" s="217" t="s">
        <v>117</v>
      </c>
      <c r="N46" s="113" t="s">
        <v>116</v>
      </c>
      <c r="O46" s="217" t="s">
        <v>117</v>
      </c>
      <c r="P46" s="18"/>
      <c r="S46" s="46"/>
      <c r="T46" s="85"/>
    </row>
    <row r="47" spans="1:23" x14ac:dyDescent="0.2">
      <c r="A47" s="13" t="s">
        <v>120</v>
      </c>
      <c r="B47" s="84" t="s">
        <v>4</v>
      </c>
      <c r="C47" s="218"/>
      <c r="D47" s="139">
        <v>5.65</v>
      </c>
      <c r="E47" s="110">
        <f>$D47</f>
        <v>5.65</v>
      </c>
      <c r="F47" s="18"/>
      <c r="G47" s="46"/>
      <c r="H47" s="18"/>
      <c r="I47" s="46"/>
      <c r="J47" s="70"/>
      <c r="K47" s="19"/>
      <c r="L47" s="70"/>
      <c r="M47" s="19"/>
      <c r="N47" s="70"/>
      <c r="O47" s="19"/>
      <c r="P47" s="18"/>
      <c r="S47" s="46"/>
      <c r="T47" s="248" t="s">
        <v>165</v>
      </c>
    </row>
    <row r="48" spans="1:23" ht="15.75" x14ac:dyDescent="0.3">
      <c r="A48" s="246" t="s">
        <v>110</v>
      </c>
      <c r="B48" s="84" t="s">
        <v>4</v>
      </c>
      <c r="C48" s="218"/>
      <c r="D48" s="139">
        <v>5.65</v>
      </c>
      <c r="E48" s="110">
        <f>$D48</f>
        <v>5.65</v>
      </c>
      <c r="F48" s="18"/>
      <c r="G48" s="46"/>
      <c r="H48" s="18"/>
      <c r="I48" s="46"/>
      <c r="J48" s="70"/>
      <c r="K48" s="19"/>
      <c r="L48" s="70"/>
      <c r="M48" s="19"/>
      <c r="N48" s="70"/>
      <c r="O48" s="19"/>
      <c r="P48" s="18"/>
      <c r="S48" s="46"/>
      <c r="T48" s="248" t="s">
        <v>165</v>
      </c>
    </row>
    <row r="49" spans="1:20" x14ac:dyDescent="0.2">
      <c r="A49" s="13" t="s">
        <v>121</v>
      </c>
      <c r="B49" s="84" t="s">
        <v>4</v>
      </c>
      <c r="C49" s="218"/>
      <c r="D49" s="18"/>
      <c r="E49" s="46"/>
      <c r="F49" s="139">
        <v>0.3</v>
      </c>
      <c r="G49" s="110">
        <f>$F49</f>
        <v>0.3</v>
      </c>
      <c r="H49" s="139">
        <v>0.3</v>
      </c>
      <c r="I49" s="110">
        <f>$H49</f>
        <v>0.3</v>
      </c>
      <c r="J49" s="70"/>
      <c r="K49" s="19"/>
      <c r="L49" s="70"/>
      <c r="M49" s="19"/>
      <c r="N49" s="70"/>
      <c r="O49" s="19"/>
      <c r="P49" s="18"/>
      <c r="S49" s="46"/>
      <c r="T49" s="43" t="s">
        <v>86</v>
      </c>
    </row>
    <row r="50" spans="1:20" ht="15.75" x14ac:dyDescent="0.3">
      <c r="A50" s="245" t="s">
        <v>111</v>
      </c>
      <c r="B50" s="214" t="s">
        <v>4</v>
      </c>
      <c r="C50" s="219"/>
      <c r="D50" s="18"/>
      <c r="E50" s="46"/>
      <c r="F50" s="139">
        <v>0.3</v>
      </c>
      <c r="G50" s="110">
        <f>$F50</f>
        <v>0.3</v>
      </c>
      <c r="H50" s="139">
        <v>0.3</v>
      </c>
      <c r="I50" s="110">
        <f>$F50</f>
        <v>0.3</v>
      </c>
      <c r="J50" s="70"/>
      <c r="K50" s="19"/>
      <c r="L50" s="70"/>
      <c r="M50" s="19"/>
      <c r="N50" s="70"/>
      <c r="O50" s="19"/>
      <c r="P50" s="18"/>
      <c r="S50" s="46"/>
      <c r="T50" s="43" t="s">
        <v>86</v>
      </c>
    </row>
    <row r="51" spans="1:20" x14ac:dyDescent="0.2">
      <c r="A51" s="77" t="s">
        <v>40</v>
      </c>
      <c r="B51" s="84" t="s">
        <v>4</v>
      </c>
      <c r="C51" s="218"/>
      <c r="D51" s="179"/>
      <c r="E51" s="62"/>
      <c r="F51" s="179"/>
      <c r="G51" s="62"/>
      <c r="H51" s="179"/>
      <c r="I51" s="62"/>
      <c r="J51" s="175">
        <v>6</v>
      </c>
      <c r="K51" s="62">
        <f>$J51</f>
        <v>6</v>
      </c>
      <c r="L51" s="179"/>
      <c r="M51" s="62"/>
      <c r="N51" s="179"/>
      <c r="O51" s="62"/>
      <c r="P51" s="179"/>
      <c r="Q51" s="61"/>
      <c r="R51" s="61"/>
      <c r="S51" s="62"/>
      <c r="T51" s="112" t="s">
        <v>81</v>
      </c>
    </row>
    <row r="52" spans="1:20" x14ac:dyDescent="0.2">
      <c r="A52" s="99" t="s">
        <v>93</v>
      </c>
      <c r="B52" s="188" t="s">
        <v>4</v>
      </c>
      <c r="C52" s="220"/>
      <c r="D52" s="179"/>
      <c r="E52" s="62"/>
      <c r="F52" s="179"/>
      <c r="G52" s="62"/>
      <c r="H52" s="179"/>
      <c r="I52" s="62"/>
      <c r="J52" s="179"/>
      <c r="K52" s="62"/>
      <c r="L52" s="159">
        <f>-L38</f>
        <v>6.3999999999999986</v>
      </c>
      <c r="M52" s="160">
        <f>-M38</f>
        <v>6.3999999999999986</v>
      </c>
      <c r="N52" s="159"/>
      <c r="O52" s="160"/>
      <c r="P52" s="179"/>
      <c r="Q52" s="61"/>
      <c r="R52" s="61"/>
      <c r="S52" s="62"/>
      <c r="T52" s="191" t="s">
        <v>94</v>
      </c>
    </row>
    <row r="53" spans="1:20" ht="13.5" thickBot="1" x14ac:dyDescent="0.25">
      <c r="A53" s="186" t="s">
        <v>103</v>
      </c>
      <c r="B53" s="187" t="s">
        <v>4</v>
      </c>
      <c r="C53" s="221"/>
      <c r="D53" s="66"/>
      <c r="E53" s="67"/>
      <c r="F53" s="66"/>
      <c r="G53" s="67"/>
      <c r="H53" s="66"/>
      <c r="I53" s="67"/>
      <c r="J53" s="66"/>
      <c r="K53" s="67"/>
      <c r="L53" s="66"/>
      <c r="M53" s="126"/>
      <c r="N53" s="66">
        <f>(N25-N24)/2</f>
        <v>15</v>
      </c>
      <c r="O53" s="67">
        <f>(O25-O24)/2</f>
        <v>15</v>
      </c>
      <c r="P53" s="66"/>
      <c r="Q53" s="101"/>
      <c r="R53" s="101"/>
      <c r="S53" s="67"/>
      <c r="T53" s="190" t="s">
        <v>101</v>
      </c>
    </row>
    <row r="54" spans="1:20" x14ac:dyDescent="0.2">
      <c r="A54" s="154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</row>
    <row r="55" spans="1:20" ht="13.5" thickBot="1" x14ac:dyDescent="0.25">
      <c r="A55" s="53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</row>
    <row r="56" spans="1:20" ht="13.5" thickBot="1" x14ac:dyDescent="0.25">
      <c r="A56" s="8" t="s">
        <v>20</v>
      </c>
      <c r="B56" s="10"/>
      <c r="C56" s="231"/>
      <c r="D56" s="262" t="s">
        <v>36</v>
      </c>
      <c r="E56" s="263"/>
      <c r="F56" s="263"/>
      <c r="G56" s="263"/>
      <c r="H56" s="263"/>
      <c r="I56" s="200"/>
      <c r="J56" s="275" t="s">
        <v>39</v>
      </c>
      <c r="K56" s="263"/>
      <c r="L56" s="263"/>
      <c r="M56" s="263"/>
      <c r="N56" s="263"/>
      <c r="O56" s="264"/>
      <c r="P56" s="262" t="s">
        <v>16</v>
      </c>
      <c r="Q56" s="264"/>
      <c r="R56" s="165"/>
      <c r="S56" s="52"/>
      <c r="T56" s="52" t="s">
        <v>0</v>
      </c>
    </row>
    <row r="57" spans="1:20" x14ac:dyDescent="0.2">
      <c r="A57" s="25"/>
      <c r="B57" s="17"/>
      <c r="C57" s="232"/>
      <c r="D57" s="268" t="s">
        <v>37</v>
      </c>
      <c r="E57" s="269"/>
      <c r="F57" s="268" t="s">
        <v>38</v>
      </c>
      <c r="G57" s="269"/>
      <c r="H57" s="268" t="s">
        <v>78</v>
      </c>
      <c r="I57" s="269"/>
      <c r="J57" s="212"/>
      <c r="K57" s="213"/>
      <c r="L57" s="212"/>
      <c r="M57" s="213"/>
      <c r="N57" s="212"/>
      <c r="O57" s="213"/>
      <c r="P57" s="83"/>
      <c r="Q57" s="117"/>
      <c r="R57" s="166"/>
      <c r="S57" s="14"/>
      <c r="T57" s="14"/>
    </row>
    <row r="58" spans="1:20" x14ac:dyDescent="0.2">
      <c r="A58" s="25"/>
      <c r="B58" s="17"/>
      <c r="C58" s="232"/>
      <c r="D58" s="113" t="s">
        <v>116</v>
      </c>
      <c r="E58" s="217" t="s">
        <v>117</v>
      </c>
      <c r="F58" s="113" t="s">
        <v>116</v>
      </c>
      <c r="G58" s="217" t="s">
        <v>117</v>
      </c>
      <c r="H58" s="113" t="s">
        <v>116</v>
      </c>
      <c r="I58" s="217" t="s">
        <v>117</v>
      </c>
      <c r="J58" s="113" t="s">
        <v>116</v>
      </c>
      <c r="K58" s="217" t="s">
        <v>117</v>
      </c>
      <c r="L58" s="113" t="s">
        <v>116</v>
      </c>
      <c r="M58" s="217" t="s">
        <v>117</v>
      </c>
      <c r="N58" s="113" t="s">
        <v>116</v>
      </c>
      <c r="O58" s="217" t="s">
        <v>117</v>
      </c>
      <c r="P58" s="113" t="s">
        <v>116</v>
      </c>
      <c r="Q58" s="217" t="s">
        <v>117</v>
      </c>
      <c r="R58" s="113"/>
      <c r="S58" s="14"/>
      <c r="T58" s="14"/>
    </row>
    <row r="59" spans="1:20" ht="12.75" customHeight="1" x14ac:dyDescent="0.25">
      <c r="A59" s="54"/>
      <c r="B59" s="23"/>
      <c r="C59" s="234"/>
      <c r="D59" s="63"/>
      <c r="E59" s="81"/>
      <c r="F59" s="63"/>
      <c r="G59" s="81"/>
      <c r="H59" s="63"/>
      <c r="I59" s="81"/>
      <c r="J59" s="63"/>
      <c r="K59" s="81"/>
      <c r="L59" s="63"/>
      <c r="M59" s="81"/>
      <c r="N59" s="63"/>
      <c r="O59" s="81"/>
      <c r="P59" s="136"/>
      <c r="Q59" s="86"/>
      <c r="R59" s="136"/>
      <c r="S59" s="86"/>
      <c r="T59" s="46"/>
    </row>
    <row r="60" spans="1:20" x14ac:dyDescent="0.2">
      <c r="A60" s="28" t="s">
        <v>61</v>
      </c>
      <c r="B60" s="29" t="s">
        <v>3</v>
      </c>
      <c r="C60" s="233"/>
      <c r="D60" s="115">
        <f>D34/(D32+D34+H32)</f>
        <v>5.0764354668424397E-2</v>
      </c>
      <c r="E60" s="134">
        <f>E34/(E32+E34+I32)</f>
        <v>1.4999637335247132E-2</v>
      </c>
      <c r="F60" s="115">
        <v>1</v>
      </c>
      <c r="G60" s="134">
        <v>1</v>
      </c>
      <c r="H60" s="115">
        <f>-H32/(D32+D34+H32)</f>
        <v>-1.1950168755383105E-10</v>
      </c>
      <c r="I60" s="134">
        <f>-I32/(E32+E34+I32)</f>
        <v>-0.70452421918042274</v>
      </c>
      <c r="J60" s="30"/>
      <c r="K60" s="87"/>
      <c r="L60" s="30"/>
      <c r="M60" s="87"/>
      <c r="N60" s="30"/>
      <c r="O60" s="87"/>
      <c r="P60" s="39"/>
      <c r="Q60" s="109"/>
      <c r="R60" s="30"/>
      <c r="S60" s="87"/>
      <c r="T60" s="46" t="s">
        <v>83</v>
      </c>
    </row>
    <row r="61" spans="1:20" x14ac:dyDescent="0.2">
      <c r="A61" s="31" t="s">
        <v>62</v>
      </c>
      <c r="B61" s="29" t="s">
        <v>2</v>
      </c>
      <c r="C61" s="233"/>
      <c r="D61" s="115">
        <f>D$48*D60</f>
        <v>0.28681860387659786</v>
      </c>
      <c r="E61" s="134">
        <f>E$48*E60</f>
        <v>8.4747950944146305E-2</v>
      </c>
      <c r="F61" s="115">
        <f>F$50*F60</f>
        <v>0.3</v>
      </c>
      <c r="G61" s="134">
        <f>G$50*G60</f>
        <v>0.3</v>
      </c>
      <c r="H61" s="115">
        <f>H$50*H60</f>
        <v>-3.5850506266149316E-11</v>
      </c>
      <c r="I61" s="134">
        <f>I$50*I60</f>
        <v>-0.21135726575412681</v>
      </c>
      <c r="J61" s="30"/>
      <c r="K61" s="87"/>
      <c r="L61" s="30"/>
      <c r="M61" s="87"/>
      <c r="N61" s="30"/>
      <c r="O61" s="87"/>
      <c r="P61" s="169">
        <f>SQRT(SUMSQ(D61,F61,H61))</f>
        <v>0.41504808339482874</v>
      </c>
      <c r="Q61" s="170">
        <f>SQRT(SUMSQ(E61,G61,I61))</f>
        <v>0.37663524659316205</v>
      </c>
      <c r="R61" s="137"/>
      <c r="S61" s="88"/>
      <c r="T61" s="46" t="s">
        <v>33</v>
      </c>
    </row>
    <row r="62" spans="1:20" x14ac:dyDescent="0.2">
      <c r="A62" s="174"/>
      <c r="B62" s="23"/>
      <c r="C62" s="234"/>
      <c r="D62" s="33"/>
      <c r="E62" s="131"/>
      <c r="F62" s="33"/>
      <c r="G62" s="131"/>
      <c r="H62" s="33"/>
      <c r="I62" s="131"/>
      <c r="J62" s="33"/>
      <c r="K62" s="131"/>
      <c r="L62" s="33"/>
      <c r="M62" s="131"/>
      <c r="N62" s="33"/>
      <c r="O62" s="131"/>
      <c r="P62" s="141"/>
      <c r="Q62" s="142"/>
      <c r="R62" s="136"/>
      <c r="S62" s="86"/>
      <c r="T62" s="46"/>
    </row>
    <row r="63" spans="1:20" x14ac:dyDescent="0.2">
      <c r="A63" s="32"/>
      <c r="B63" s="23"/>
      <c r="C63" s="234"/>
      <c r="D63" s="33"/>
      <c r="E63" s="131"/>
      <c r="F63" s="33"/>
      <c r="G63" s="131"/>
      <c r="H63" s="33"/>
      <c r="I63" s="131"/>
      <c r="J63" s="33"/>
      <c r="K63" s="131"/>
      <c r="L63" s="33"/>
      <c r="M63" s="131"/>
      <c r="N63" s="33"/>
      <c r="O63" s="131"/>
      <c r="P63" s="141"/>
      <c r="Q63" s="142"/>
      <c r="R63" s="136"/>
      <c r="S63" s="86"/>
      <c r="T63" s="46"/>
    </row>
    <row r="64" spans="1:20" x14ac:dyDescent="0.2">
      <c r="A64" s="28" t="s">
        <v>65</v>
      </c>
      <c r="B64" s="29" t="s">
        <v>3</v>
      </c>
      <c r="C64" s="233"/>
      <c r="D64" s="115">
        <v>1</v>
      </c>
      <c r="E64" s="134">
        <v>1</v>
      </c>
      <c r="F64" s="30">
        <v>1</v>
      </c>
      <c r="G64" s="87">
        <v>1</v>
      </c>
      <c r="H64" s="30">
        <v>0</v>
      </c>
      <c r="I64" s="87">
        <v>0</v>
      </c>
      <c r="J64" s="30"/>
      <c r="K64" s="87"/>
      <c r="L64" s="30"/>
      <c r="M64" s="87"/>
      <c r="N64" s="30"/>
      <c r="O64" s="87"/>
      <c r="P64" s="39"/>
      <c r="Q64" s="109"/>
      <c r="R64" s="30"/>
      <c r="S64" s="87"/>
      <c r="T64" s="46" t="s">
        <v>24</v>
      </c>
    </row>
    <row r="65" spans="1:20" x14ac:dyDescent="0.2">
      <c r="A65" s="31" t="s">
        <v>66</v>
      </c>
      <c r="B65" s="29" t="s">
        <v>2</v>
      </c>
      <c r="C65" s="233"/>
      <c r="D65" s="115">
        <f>D$48*D64</f>
        <v>5.65</v>
      </c>
      <c r="E65" s="134">
        <f>E$48*E64</f>
        <v>5.65</v>
      </c>
      <c r="F65" s="115">
        <f>F$50*F64</f>
        <v>0.3</v>
      </c>
      <c r="G65" s="134">
        <f>G$50*G64</f>
        <v>0.3</v>
      </c>
      <c r="H65" s="115">
        <f>H$50*H64</f>
        <v>0</v>
      </c>
      <c r="I65" s="134">
        <f>I$50*I64</f>
        <v>0</v>
      </c>
      <c r="J65" s="30"/>
      <c r="K65" s="87"/>
      <c r="L65" s="30"/>
      <c r="M65" s="87"/>
      <c r="N65" s="30"/>
      <c r="O65" s="87"/>
      <c r="P65" s="169">
        <f>SQRT(SUMSQ(D65,F65,H65))</f>
        <v>5.6579589959631207</v>
      </c>
      <c r="Q65" s="170">
        <f>SQRT(SUMSQ(E65,G65,I65))</f>
        <v>5.6579589959631207</v>
      </c>
      <c r="R65" s="137"/>
      <c r="S65" s="88"/>
      <c r="T65" s="46" t="s">
        <v>34</v>
      </c>
    </row>
    <row r="66" spans="1:20" x14ac:dyDescent="0.2">
      <c r="A66" s="32"/>
      <c r="B66" s="23"/>
      <c r="C66" s="234"/>
      <c r="D66" s="33"/>
      <c r="E66" s="131"/>
      <c r="F66" s="33"/>
      <c r="G66" s="131"/>
      <c r="H66" s="33"/>
      <c r="I66" s="131"/>
      <c r="J66" s="33"/>
      <c r="K66" s="131"/>
      <c r="L66" s="33"/>
      <c r="M66" s="131"/>
      <c r="N66" s="33"/>
      <c r="O66" s="131"/>
      <c r="P66" s="141"/>
      <c r="Q66" s="142"/>
      <c r="R66" s="136"/>
      <c r="S66" s="86"/>
      <c r="T66" s="46"/>
    </row>
    <row r="67" spans="1:20" x14ac:dyDescent="0.2">
      <c r="A67" s="32"/>
      <c r="B67" s="23"/>
      <c r="C67" s="234"/>
      <c r="D67" s="33"/>
      <c r="E67" s="131"/>
      <c r="F67" s="33"/>
      <c r="G67" s="131"/>
      <c r="H67" s="33"/>
      <c r="I67" s="131"/>
      <c r="J67" s="33"/>
      <c r="K67" s="131"/>
      <c r="L67" s="33"/>
      <c r="M67" s="131"/>
      <c r="N67" s="33"/>
      <c r="O67" s="131"/>
      <c r="P67" s="141"/>
      <c r="Q67" s="142"/>
      <c r="R67" s="136"/>
      <c r="S67" s="86"/>
      <c r="T67" s="46"/>
    </row>
    <row r="68" spans="1:20" x14ac:dyDescent="0.2">
      <c r="A68" s="28" t="s">
        <v>67</v>
      </c>
      <c r="B68" s="29" t="s">
        <v>3</v>
      </c>
      <c r="C68" s="233"/>
      <c r="D68" s="115">
        <v>1</v>
      </c>
      <c r="E68" s="134">
        <v>1</v>
      </c>
      <c r="F68" s="115">
        <f>F32/(D32+F32+H32)</f>
        <v>0.71525275102355845</v>
      </c>
      <c r="G68" s="134">
        <f>G32/(E32+G32+I32)</f>
        <v>0.41699554226727659</v>
      </c>
      <c r="H68" s="115">
        <f>H32/(D32+F32+H32)</f>
        <v>3.58475547629793E-11</v>
      </c>
      <c r="I68" s="134">
        <f>I32/(E32+G32+I32)</f>
        <v>0.41699554226727659</v>
      </c>
      <c r="J68" s="30"/>
      <c r="K68" s="87"/>
      <c r="L68" s="30"/>
      <c r="M68" s="87"/>
      <c r="N68" s="30"/>
      <c r="O68" s="87"/>
      <c r="P68" s="39"/>
      <c r="Q68" s="109"/>
      <c r="R68" s="30"/>
      <c r="S68" s="87"/>
      <c r="T68" s="46" t="s">
        <v>83</v>
      </c>
    </row>
    <row r="69" spans="1:20" x14ac:dyDescent="0.2">
      <c r="A69" s="31" t="s">
        <v>68</v>
      </c>
      <c r="B69" s="29" t="s">
        <v>2</v>
      </c>
      <c r="C69" s="233"/>
      <c r="D69" s="115">
        <f>D$47*D68</f>
        <v>5.65</v>
      </c>
      <c r="E69" s="134">
        <f>E$47*E68</f>
        <v>5.65</v>
      </c>
      <c r="F69" s="115">
        <f>F$49*F68</f>
        <v>0.21457582530706754</v>
      </c>
      <c r="G69" s="134">
        <f>G$49*G68</f>
        <v>0.12509866268018296</v>
      </c>
      <c r="H69" s="115">
        <f>H$49*H68</f>
        <v>1.0754266428893789E-11</v>
      </c>
      <c r="I69" s="134">
        <f>I$49*I68</f>
        <v>0.12509866268018296</v>
      </c>
      <c r="J69" s="30"/>
      <c r="K69" s="87"/>
      <c r="L69" s="30"/>
      <c r="M69" s="87"/>
      <c r="N69" s="30"/>
      <c r="O69" s="87"/>
      <c r="P69" s="169">
        <f>SQRT(SUMSQ(D69,F69,H69))</f>
        <v>5.654073114561414</v>
      </c>
      <c r="Q69" s="170">
        <f>SQRT(SUMSQ(E69,G69,I69))</f>
        <v>5.6527691754403646</v>
      </c>
      <c r="R69" s="137"/>
      <c r="S69" s="88"/>
      <c r="T69" s="46" t="s">
        <v>35</v>
      </c>
    </row>
    <row r="70" spans="1:20" x14ac:dyDescent="0.2">
      <c r="A70" s="32"/>
      <c r="B70" s="23"/>
      <c r="C70" s="234"/>
      <c r="D70" s="33"/>
      <c r="E70" s="131"/>
      <c r="F70" s="33"/>
      <c r="G70" s="131"/>
      <c r="H70" s="33"/>
      <c r="I70" s="131"/>
      <c r="J70" s="33"/>
      <c r="K70" s="131"/>
      <c r="L70" s="33"/>
      <c r="M70" s="131"/>
      <c r="N70" s="33"/>
      <c r="O70" s="131"/>
      <c r="P70" s="141"/>
      <c r="Q70" s="142"/>
      <c r="R70" s="136"/>
      <c r="S70" s="86"/>
      <c r="T70" s="46"/>
    </row>
    <row r="71" spans="1:20" x14ac:dyDescent="0.2">
      <c r="A71" s="32"/>
      <c r="B71" s="23"/>
      <c r="C71" s="234"/>
      <c r="D71" s="33"/>
      <c r="E71" s="131"/>
      <c r="F71" s="33"/>
      <c r="G71" s="131"/>
      <c r="H71" s="33"/>
      <c r="I71" s="131"/>
      <c r="J71" s="33"/>
      <c r="K71" s="131"/>
      <c r="L71" s="33"/>
      <c r="M71" s="131"/>
      <c r="N71" s="33"/>
      <c r="O71" s="131"/>
      <c r="P71" s="141"/>
      <c r="Q71" s="142"/>
      <c r="R71" s="136"/>
      <c r="S71" s="86"/>
      <c r="T71" s="46"/>
    </row>
    <row r="72" spans="1:20" x14ac:dyDescent="0.2">
      <c r="A72" s="28" t="s">
        <v>63</v>
      </c>
      <c r="B72" s="29" t="s">
        <v>3</v>
      </c>
      <c r="C72" s="233"/>
      <c r="D72" s="115">
        <f>D34/(D32+D34+F32)</f>
        <v>1.4999637335247132E-2</v>
      </c>
      <c r="E72" s="134">
        <f>E34/(E32+E34+G32)</f>
        <v>1.4999637335247132E-2</v>
      </c>
      <c r="F72" s="115">
        <f>-F32/(D32+D34+F32)</f>
        <v>-0.70452421918042274</v>
      </c>
      <c r="G72" s="134">
        <f>-G32/(E32+E34+G32)</f>
        <v>-0.70452421918042274</v>
      </c>
      <c r="H72" s="115">
        <v>1</v>
      </c>
      <c r="I72" s="134">
        <v>1</v>
      </c>
      <c r="J72" s="30"/>
      <c r="K72" s="87"/>
      <c r="L72" s="30"/>
      <c r="M72" s="87"/>
      <c r="N72" s="30"/>
      <c r="O72" s="87"/>
      <c r="P72" s="39"/>
      <c r="Q72" s="109"/>
      <c r="R72" s="30"/>
      <c r="S72" s="87"/>
      <c r="T72" s="46" t="s">
        <v>83</v>
      </c>
    </row>
    <row r="73" spans="1:20" x14ac:dyDescent="0.2">
      <c r="A73" s="31" t="s">
        <v>64</v>
      </c>
      <c r="B73" s="29" t="s">
        <v>2</v>
      </c>
      <c r="C73" s="233"/>
      <c r="D73" s="115">
        <f>D$48*D72</f>
        <v>8.4747950944146305E-2</v>
      </c>
      <c r="E73" s="134">
        <f>E$48*E72</f>
        <v>8.4747950944146305E-2</v>
      </c>
      <c r="F73" s="115">
        <f>F$50*F72</f>
        <v>-0.21135726575412681</v>
      </c>
      <c r="G73" s="134">
        <f>G$50*G72</f>
        <v>-0.21135726575412681</v>
      </c>
      <c r="H73" s="115">
        <f>H$50*H72</f>
        <v>0.3</v>
      </c>
      <c r="I73" s="134">
        <f>I$50*I72</f>
        <v>0.3</v>
      </c>
      <c r="J73" s="30"/>
      <c r="K73" s="87"/>
      <c r="L73" s="30"/>
      <c r="M73" s="87"/>
      <c r="N73" s="30"/>
      <c r="O73" s="87"/>
      <c r="P73" s="169">
        <f>SQRT(SUMSQ(D73,F73,H73))</f>
        <v>0.37663524659316205</v>
      </c>
      <c r="Q73" s="170">
        <f>SQRT(SUMSQ(E73,G73,I73))</f>
        <v>0.37663524659316205</v>
      </c>
      <c r="R73" s="137"/>
      <c r="S73" s="88"/>
      <c r="T73" s="46" t="s">
        <v>33</v>
      </c>
    </row>
    <row r="74" spans="1:20" x14ac:dyDescent="0.2">
      <c r="A74" s="32"/>
      <c r="B74" s="23"/>
      <c r="C74" s="234"/>
      <c r="D74" s="33"/>
      <c r="E74" s="131"/>
      <c r="F74" s="33"/>
      <c r="G74" s="131"/>
      <c r="H74" s="33"/>
      <c r="I74" s="131"/>
      <c r="J74" s="33"/>
      <c r="K74" s="131"/>
      <c r="L74" s="33"/>
      <c r="M74" s="131"/>
      <c r="N74" s="33"/>
      <c r="O74" s="131"/>
      <c r="P74" s="141"/>
      <c r="Q74" s="142"/>
      <c r="R74" s="136"/>
      <c r="S74" s="86"/>
      <c r="T74" s="46"/>
    </row>
    <row r="75" spans="1:20" x14ac:dyDescent="0.2">
      <c r="A75" s="32"/>
      <c r="B75" s="23"/>
      <c r="C75" s="234"/>
      <c r="D75" s="33"/>
      <c r="E75" s="131"/>
      <c r="F75" s="33"/>
      <c r="G75" s="131"/>
      <c r="H75" s="33"/>
      <c r="I75" s="131"/>
      <c r="J75" s="33"/>
      <c r="K75" s="131"/>
      <c r="L75" s="33"/>
      <c r="M75" s="131"/>
      <c r="N75" s="33"/>
      <c r="O75" s="131"/>
      <c r="P75" s="141"/>
      <c r="Q75" s="142"/>
      <c r="R75" s="136"/>
      <c r="S75" s="86"/>
      <c r="T75" s="46"/>
    </row>
    <row r="76" spans="1:20" x14ac:dyDescent="0.2">
      <c r="A76" s="28" t="s">
        <v>69</v>
      </c>
      <c r="B76" s="29" t="s">
        <v>3</v>
      </c>
      <c r="C76" s="233"/>
      <c r="D76" s="115">
        <v>1</v>
      </c>
      <c r="E76" s="134">
        <v>1</v>
      </c>
      <c r="F76" s="30">
        <v>0</v>
      </c>
      <c r="G76" s="87">
        <v>0</v>
      </c>
      <c r="H76" s="115">
        <v>1</v>
      </c>
      <c r="I76" s="134">
        <v>1</v>
      </c>
      <c r="J76" s="30"/>
      <c r="K76" s="87"/>
      <c r="L76" s="30"/>
      <c r="M76" s="87"/>
      <c r="N76" s="30"/>
      <c r="O76" s="87"/>
      <c r="P76" s="39"/>
      <c r="Q76" s="109"/>
      <c r="R76" s="30"/>
      <c r="S76" s="87"/>
      <c r="T76" s="46" t="s">
        <v>24</v>
      </c>
    </row>
    <row r="77" spans="1:20" x14ac:dyDescent="0.2">
      <c r="A77" s="31" t="s">
        <v>70</v>
      </c>
      <c r="B77" s="29" t="s">
        <v>2</v>
      </c>
      <c r="C77" s="233"/>
      <c r="D77" s="115">
        <f>D$48*D76</f>
        <v>5.65</v>
      </c>
      <c r="E77" s="134">
        <f>E$48*E76</f>
        <v>5.65</v>
      </c>
      <c r="F77" s="115">
        <f>F$50*F76</f>
        <v>0</v>
      </c>
      <c r="G77" s="134">
        <f>G$50*G76</f>
        <v>0</v>
      </c>
      <c r="H77" s="115">
        <f>H$50*H76</f>
        <v>0.3</v>
      </c>
      <c r="I77" s="134">
        <f>I$50*I76</f>
        <v>0.3</v>
      </c>
      <c r="J77" s="30"/>
      <c r="K77" s="87"/>
      <c r="L77" s="30"/>
      <c r="M77" s="87"/>
      <c r="N77" s="30"/>
      <c r="O77" s="87"/>
      <c r="P77" s="169">
        <f>SQRT(SUMSQ(D77,F77,H77))</f>
        <v>5.6579589959631207</v>
      </c>
      <c r="Q77" s="170">
        <f>SQRT(SUMSQ(E77,G77,I77))</f>
        <v>5.6579589959631207</v>
      </c>
      <c r="R77" s="137"/>
      <c r="S77" s="88"/>
      <c r="T77" s="46" t="s">
        <v>34</v>
      </c>
    </row>
    <row r="78" spans="1:20" x14ac:dyDescent="0.2">
      <c r="A78" s="32"/>
      <c r="B78" s="23"/>
      <c r="C78" s="234"/>
      <c r="D78" s="33"/>
      <c r="E78" s="131"/>
      <c r="F78" s="33"/>
      <c r="G78" s="131"/>
      <c r="H78" s="33"/>
      <c r="I78" s="131"/>
      <c r="J78" s="33"/>
      <c r="K78" s="131"/>
      <c r="L78" s="33"/>
      <c r="M78" s="131"/>
      <c r="N78" s="33"/>
      <c r="O78" s="131"/>
      <c r="P78" s="141"/>
      <c r="Q78" s="142"/>
      <c r="R78" s="136"/>
      <c r="S78" s="86"/>
      <c r="T78" s="46"/>
    </row>
    <row r="79" spans="1:20" x14ac:dyDescent="0.2">
      <c r="A79" s="32"/>
      <c r="B79" s="23"/>
      <c r="C79" s="234"/>
      <c r="D79" s="33"/>
      <c r="E79" s="131"/>
      <c r="F79" s="33"/>
      <c r="G79" s="131"/>
      <c r="H79" s="33"/>
      <c r="I79" s="131"/>
      <c r="J79" s="33"/>
      <c r="K79" s="131"/>
      <c r="L79" s="33"/>
      <c r="M79" s="131"/>
      <c r="N79" s="33"/>
      <c r="O79" s="131"/>
      <c r="P79" s="141"/>
      <c r="Q79" s="142"/>
      <c r="R79" s="136"/>
      <c r="S79" s="86"/>
      <c r="T79" s="46"/>
    </row>
    <row r="80" spans="1:20" x14ac:dyDescent="0.2">
      <c r="A80" s="107" t="s">
        <v>132</v>
      </c>
      <c r="B80" s="161" t="s">
        <v>3</v>
      </c>
      <c r="C80" s="238"/>
      <c r="D80" s="30">
        <v>0</v>
      </c>
      <c r="E80" s="87">
        <v>0</v>
      </c>
      <c r="F80" s="115">
        <v>-1</v>
      </c>
      <c r="G80" s="134">
        <v>-1</v>
      </c>
      <c r="H80" s="115">
        <v>1</v>
      </c>
      <c r="I80" s="134">
        <v>1</v>
      </c>
      <c r="J80" s="30">
        <v>1</v>
      </c>
      <c r="K80" s="87">
        <v>1</v>
      </c>
      <c r="L80" s="30">
        <v>0</v>
      </c>
      <c r="M80" s="87">
        <v>0</v>
      </c>
      <c r="N80" s="30">
        <v>0</v>
      </c>
      <c r="O80" s="87">
        <v>0</v>
      </c>
      <c r="P80" s="39"/>
      <c r="Q80" s="109"/>
      <c r="R80" s="30"/>
      <c r="S80" s="87"/>
      <c r="T80" s="163" t="s">
        <v>24</v>
      </c>
    </row>
    <row r="81" spans="1:20" x14ac:dyDescent="0.2">
      <c r="A81" s="162" t="s">
        <v>133</v>
      </c>
      <c r="B81" s="161" t="s">
        <v>2</v>
      </c>
      <c r="C81" s="238"/>
      <c r="D81" s="115">
        <f>D$48*D80</f>
        <v>0</v>
      </c>
      <c r="E81" s="134">
        <f>E$48*E80</f>
        <v>0</v>
      </c>
      <c r="F81" s="115">
        <f>F$50*F80</f>
        <v>-0.3</v>
      </c>
      <c r="G81" s="134">
        <f>G$50*G80</f>
        <v>-0.3</v>
      </c>
      <c r="H81" s="115">
        <f>H$50*H80</f>
        <v>0.3</v>
      </c>
      <c r="I81" s="134">
        <f>I$50*I80</f>
        <v>0.3</v>
      </c>
      <c r="J81" s="30">
        <f>J$51*J80</f>
        <v>6</v>
      </c>
      <c r="K81" s="87">
        <f>K$51*K80</f>
        <v>6</v>
      </c>
      <c r="L81" s="30">
        <f>L$52*L80</f>
        <v>0</v>
      </c>
      <c r="M81" s="87">
        <f>M$52*M80</f>
        <v>0</v>
      </c>
      <c r="N81" s="30">
        <f>N$53*N80</f>
        <v>0</v>
      </c>
      <c r="O81" s="87">
        <f>O$53*O80</f>
        <v>0</v>
      </c>
      <c r="P81" s="169">
        <f>SQRT(SUMSQ(D81,F81,H81))+SUM(J81,L81,N81)</f>
        <v>6.4242640687119286</v>
      </c>
      <c r="Q81" s="170">
        <f>SQRT(SUMSQ(E81,G81,I81))+SUM(K81,M81,O81)</f>
        <v>6.4242640687119286</v>
      </c>
      <c r="R81" s="137"/>
      <c r="S81" s="88"/>
      <c r="T81" s="46" t="s">
        <v>134</v>
      </c>
    </row>
    <row r="82" spans="1:20" ht="13.5" thickBot="1" x14ac:dyDescent="0.25">
      <c r="A82" s="198"/>
      <c r="B82" s="65"/>
      <c r="C82" s="239"/>
      <c r="D82" s="59"/>
      <c r="E82" s="135"/>
      <c r="F82" s="59"/>
      <c r="G82" s="135"/>
      <c r="H82" s="59"/>
      <c r="I82" s="135"/>
      <c r="J82" s="59"/>
      <c r="K82" s="135"/>
      <c r="L82" s="59"/>
      <c r="M82" s="135"/>
      <c r="N82" s="59"/>
      <c r="O82" s="135"/>
      <c r="P82" s="138"/>
      <c r="Q82" s="89"/>
      <c r="R82" s="138"/>
      <c r="S82" s="89"/>
      <c r="T82" s="60"/>
    </row>
    <row r="83" spans="1:20" x14ac:dyDescent="0.2">
      <c r="B83" s="23"/>
      <c r="C83" s="23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5"/>
      <c r="Q83" s="35"/>
      <c r="R83" s="35"/>
      <c r="S83" s="35"/>
      <c r="T83" s="35"/>
    </row>
    <row r="84" spans="1:20" ht="13.5" thickBot="1" x14ac:dyDescent="0.25">
      <c r="A84" s="36"/>
    </row>
    <row r="85" spans="1:20" x14ac:dyDescent="0.2">
      <c r="A85" s="8" t="s">
        <v>21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37"/>
      <c r="Q85" s="37"/>
      <c r="R85" s="37"/>
      <c r="S85" s="216"/>
      <c r="T85" s="12" t="s">
        <v>0</v>
      </c>
    </row>
    <row r="86" spans="1:20" x14ac:dyDescent="0.2">
      <c r="A86" s="13" t="s">
        <v>139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23"/>
      <c r="Q86" s="23"/>
      <c r="R86" s="23"/>
      <c r="S86" s="81"/>
      <c r="T86" s="85"/>
    </row>
    <row r="87" spans="1:20" x14ac:dyDescent="0.2">
      <c r="A87" s="13" t="s">
        <v>140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23"/>
      <c r="Q87" s="23"/>
      <c r="R87" s="23"/>
      <c r="S87" s="81"/>
      <c r="T87" s="85"/>
    </row>
    <row r="88" spans="1:20" ht="13.5" thickBot="1" x14ac:dyDescent="0.25">
      <c r="A88" s="198" t="s">
        <v>141</v>
      </c>
      <c r="B88" s="201"/>
      <c r="C88" s="201"/>
      <c r="D88" s="201"/>
      <c r="E88" s="201"/>
      <c r="F88" s="201"/>
      <c r="G88" s="201"/>
      <c r="H88" s="201"/>
      <c r="I88" s="201"/>
      <c r="J88" s="201"/>
      <c r="K88" s="201"/>
      <c r="L88" s="201"/>
      <c r="M88" s="201"/>
      <c r="N88" s="201"/>
      <c r="O88" s="201"/>
      <c r="P88" s="65"/>
      <c r="Q88" s="65"/>
      <c r="R88" s="65"/>
      <c r="S88" s="106"/>
      <c r="T88" s="58"/>
    </row>
    <row r="89" spans="1:20" x14ac:dyDescent="0.2"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23"/>
      <c r="Q89" s="23"/>
      <c r="R89" s="23"/>
      <c r="S89" s="23"/>
      <c r="T89" s="45"/>
    </row>
    <row r="90" spans="1:20" ht="13.5" thickBot="1" x14ac:dyDescent="0.25">
      <c r="P90" s="36"/>
      <c r="Q90" s="36"/>
      <c r="R90" s="36"/>
      <c r="S90" s="36"/>
    </row>
    <row r="91" spans="1:20" ht="13.5" thickBot="1" x14ac:dyDescent="0.25">
      <c r="A91" s="8" t="s">
        <v>22</v>
      </c>
      <c r="B91" s="52"/>
      <c r="C91" s="222" t="s">
        <v>122</v>
      </c>
      <c r="D91" s="262" t="s">
        <v>36</v>
      </c>
      <c r="E91" s="270"/>
      <c r="F91" s="270"/>
      <c r="G91" s="270"/>
      <c r="H91" s="270"/>
      <c r="I91" s="271"/>
      <c r="J91" s="71"/>
      <c r="K91" s="71"/>
      <c r="L91" s="71"/>
      <c r="M91" s="71"/>
      <c r="N91" s="71"/>
      <c r="O91" s="71"/>
      <c r="P91" s="11"/>
      <c r="Q91" s="11"/>
      <c r="R91" s="11"/>
      <c r="S91" s="11"/>
      <c r="T91" s="12" t="s">
        <v>0</v>
      </c>
    </row>
    <row r="92" spans="1:20" x14ac:dyDescent="0.2">
      <c r="A92" s="25"/>
      <c r="B92" s="14"/>
      <c r="C92" s="16"/>
      <c r="D92" s="268" t="s">
        <v>37</v>
      </c>
      <c r="E92" s="269"/>
      <c r="F92" s="268" t="s">
        <v>38</v>
      </c>
      <c r="G92" s="269"/>
      <c r="H92" s="268" t="s">
        <v>78</v>
      </c>
      <c r="I92" s="269"/>
      <c r="J92" s="16"/>
      <c r="K92" s="16"/>
      <c r="L92" s="16"/>
      <c r="M92" s="16"/>
      <c r="N92" s="16"/>
      <c r="O92" s="16"/>
      <c r="T92" s="85"/>
    </row>
    <row r="93" spans="1:20" x14ac:dyDescent="0.2">
      <c r="A93" s="25"/>
      <c r="B93" s="14"/>
      <c r="C93" s="16"/>
      <c r="D93" s="113" t="s">
        <v>116</v>
      </c>
      <c r="E93" s="217" t="s">
        <v>117</v>
      </c>
      <c r="F93" s="113" t="s">
        <v>116</v>
      </c>
      <c r="G93" s="217" t="s">
        <v>117</v>
      </c>
      <c r="H93" s="113" t="s">
        <v>116</v>
      </c>
      <c r="I93" s="217" t="s">
        <v>117</v>
      </c>
      <c r="J93" s="16"/>
      <c r="K93" s="16"/>
      <c r="L93" s="16"/>
      <c r="M93" s="16"/>
      <c r="N93" s="16"/>
      <c r="O93" s="16"/>
      <c r="T93" s="85"/>
    </row>
    <row r="94" spans="1:20" s="36" customFormat="1" x14ac:dyDescent="0.2">
      <c r="A94" s="18" t="s">
        <v>84</v>
      </c>
      <c r="B94" s="82" t="s">
        <v>87</v>
      </c>
      <c r="C94" s="76"/>
      <c r="D94" s="176">
        <f>D10</f>
        <v>-98</v>
      </c>
      <c r="E94" s="177">
        <f>E10</f>
        <v>-98</v>
      </c>
      <c r="F94" s="13"/>
      <c r="G94" s="145"/>
      <c r="H94" s="13"/>
      <c r="I94" s="145"/>
      <c r="J94" s="22"/>
      <c r="K94" s="22"/>
      <c r="L94" s="22"/>
      <c r="M94" s="22"/>
      <c r="N94" s="22"/>
      <c r="O94" s="22"/>
      <c r="T94" s="103"/>
    </row>
    <row r="95" spans="1:20" s="36" customFormat="1" x14ac:dyDescent="0.2">
      <c r="A95" s="18" t="s">
        <v>85</v>
      </c>
      <c r="B95" s="81" t="s">
        <v>2</v>
      </c>
      <c r="C95" s="23"/>
      <c r="D95" s="63"/>
      <c r="E95" s="81"/>
      <c r="F95" s="38">
        <f>F11</f>
        <v>4</v>
      </c>
      <c r="G95" s="110">
        <f>G11</f>
        <v>4</v>
      </c>
      <c r="H95" s="132">
        <f>H11</f>
        <v>-99</v>
      </c>
      <c r="I95" s="110">
        <f>I11</f>
        <v>4</v>
      </c>
      <c r="J95" s="22"/>
      <c r="K95" s="22"/>
      <c r="L95" s="22"/>
      <c r="M95" s="22"/>
      <c r="N95" s="22"/>
      <c r="O95" s="22"/>
      <c r="T95" s="103"/>
    </row>
    <row r="96" spans="1:20" s="36" customFormat="1" x14ac:dyDescent="0.2">
      <c r="A96" s="18" t="s">
        <v>123</v>
      </c>
      <c r="B96" s="19" t="s">
        <v>2</v>
      </c>
      <c r="C96" s="227">
        <f>C14</f>
        <v>-6</v>
      </c>
      <c r="D96" s="63"/>
      <c r="E96" s="81"/>
      <c r="F96" s="38"/>
      <c r="G96" s="110"/>
      <c r="H96" s="38"/>
      <c r="I96" s="110"/>
      <c r="J96" s="22"/>
      <c r="K96" s="22"/>
      <c r="L96" s="22"/>
      <c r="M96" s="22"/>
      <c r="N96" s="22"/>
      <c r="O96" s="22"/>
      <c r="T96" s="103"/>
    </row>
    <row r="97" spans="1:20" s="36" customFormat="1" x14ac:dyDescent="0.2">
      <c r="A97" s="13"/>
      <c r="B97" s="81"/>
      <c r="C97" s="23"/>
      <c r="D97" s="63"/>
      <c r="E97" s="81"/>
      <c r="F97" s="38"/>
      <c r="G97" s="110"/>
      <c r="H97" s="38"/>
      <c r="I97" s="110"/>
      <c r="J97" s="22"/>
      <c r="K97" s="22"/>
      <c r="L97" s="22"/>
      <c r="M97" s="22"/>
      <c r="N97" s="22"/>
      <c r="O97" s="22"/>
      <c r="T97" s="80"/>
    </row>
    <row r="98" spans="1:20" s="36" customFormat="1" x14ac:dyDescent="0.2">
      <c r="A98" s="13" t="s">
        <v>8</v>
      </c>
      <c r="B98" s="81" t="s">
        <v>2</v>
      </c>
      <c r="C98" s="247">
        <v>-1</v>
      </c>
      <c r="D98" s="139">
        <v>-3.5</v>
      </c>
      <c r="E98" s="140">
        <v>-3.5</v>
      </c>
      <c r="F98" s="139">
        <v>0</v>
      </c>
      <c r="G98" s="140">
        <v>0</v>
      </c>
      <c r="H98" s="139">
        <v>0</v>
      </c>
      <c r="I98" s="140">
        <v>0</v>
      </c>
      <c r="J98" s="22"/>
      <c r="K98" s="22"/>
      <c r="L98" s="22"/>
      <c r="M98" s="22"/>
      <c r="N98" s="22"/>
      <c r="O98" s="22"/>
      <c r="T98" s="104" t="s">
        <v>6</v>
      </c>
    </row>
    <row r="99" spans="1:20" s="36" customFormat="1" x14ac:dyDescent="0.2">
      <c r="A99" s="13" t="s">
        <v>7</v>
      </c>
      <c r="B99" s="81" t="s">
        <v>2</v>
      </c>
      <c r="C99" s="228">
        <f>C96+C98</f>
        <v>-7</v>
      </c>
      <c r="D99" s="141">
        <f>D94+D98</f>
        <v>-101.5</v>
      </c>
      <c r="E99" s="142">
        <f>E94+E98</f>
        <v>-101.5</v>
      </c>
      <c r="F99" s="141">
        <f>F95+F98</f>
        <v>4</v>
      </c>
      <c r="G99" s="142">
        <f>G95+G98</f>
        <v>4</v>
      </c>
      <c r="H99" s="146">
        <f>H95+H98</f>
        <v>-99</v>
      </c>
      <c r="I99" s="142">
        <f>I95+I98</f>
        <v>4</v>
      </c>
      <c r="J99" s="27"/>
      <c r="K99" s="27"/>
      <c r="L99" s="27"/>
      <c r="M99" s="27"/>
      <c r="N99" s="27"/>
      <c r="O99" s="27"/>
      <c r="T99" s="104" t="s">
        <v>10</v>
      </c>
    </row>
    <row r="100" spans="1:20" x14ac:dyDescent="0.2">
      <c r="A100" s="99"/>
      <c r="B100" s="100"/>
      <c r="C100" s="202"/>
      <c r="D100" s="143"/>
      <c r="E100" s="100"/>
      <c r="F100" s="143"/>
      <c r="G100" s="133"/>
      <c r="H100" s="119"/>
      <c r="I100" s="96"/>
      <c r="J100" s="21"/>
      <c r="K100" s="21"/>
      <c r="L100" s="21"/>
      <c r="M100" s="21"/>
      <c r="N100" s="21"/>
      <c r="O100" s="21"/>
      <c r="T100" s="43"/>
    </row>
    <row r="101" spans="1:20" s="36" customFormat="1" x14ac:dyDescent="0.2">
      <c r="A101" s="105" t="s">
        <v>5</v>
      </c>
      <c r="B101" s="81"/>
      <c r="C101" s="23"/>
      <c r="D101" s="63"/>
      <c r="E101" s="81"/>
      <c r="F101" s="63"/>
      <c r="G101" s="110"/>
      <c r="H101" s="38"/>
      <c r="I101" s="110"/>
      <c r="J101" s="22"/>
      <c r="K101" s="22"/>
      <c r="L101" s="22"/>
      <c r="M101" s="22"/>
      <c r="N101" s="22"/>
      <c r="O101" s="22"/>
      <c r="T101" s="80"/>
    </row>
    <row r="102" spans="1:20" s="36" customFormat="1" ht="15.75" x14ac:dyDescent="0.3">
      <c r="A102" s="18" t="s">
        <v>45</v>
      </c>
      <c r="B102" s="19" t="s">
        <v>154</v>
      </c>
      <c r="C102" s="23"/>
      <c r="D102" s="33">
        <f>(10^12)*(10^-3)*(D5/15)*10^(D99/10)</f>
        <v>0.56635662750730886</v>
      </c>
      <c r="E102" s="131">
        <f>(10^12)*(10^-3)*(E5/15)*10^(E99/10)</f>
        <v>0.56635662750730886</v>
      </c>
      <c r="F102" s="33">
        <f>(10^12)*(10^-3)*(D5/15)*10^((D99+F99)/10)</f>
        <v>1.4226235280311343</v>
      </c>
      <c r="G102" s="131">
        <f>(10^12)*(10^-3)*(E5/15)*10^((E99+G99)/10)</f>
        <v>1.4226235280311343</v>
      </c>
      <c r="H102" s="33">
        <f>(10^12)*(10^-3)*(D5/15)*10^((D99+H99)/10)</f>
        <v>7.1300075050699115E-11</v>
      </c>
      <c r="I102" s="131">
        <f>(10^12)*(10^-3)*(E5/15)*10^((E99+I99)/10)</f>
        <v>1.4226235280311343</v>
      </c>
      <c r="J102" s="26"/>
      <c r="K102" s="22"/>
      <c r="L102" s="34"/>
      <c r="M102" s="34"/>
      <c r="N102" s="34"/>
      <c r="O102" s="34"/>
      <c r="T102" s="80"/>
    </row>
    <row r="103" spans="1:20" s="36" customFormat="1" x14ac:dyDescent="0.2">
      <c r="A103" s="157" t="s">
        <v>118</v>
      </c>
      <c r="B103" s="81" t="s">
        <v>2</v>
      </c>
      <c r="C103" s="23"/>
      <c r="D103" s="155"/>
      <c r="E103" s="156"/>
      <c r="F103" s="119">
        <f>10*LOG(F102/(D102+H102))</f>
        <v>3.9999999994532547</v>
      </c>
      <c r="G103" s="96">
        <f>10*LOG(G102/(E102+I102))</f>
        <v>-1.4554046310929367</v>
      </c>
      <c r="H103" s="132">
        <f>10*LOG(H102/(D102+F102))</f>
        <v>-104.45540463109296</v>
      </c>
      <c r="I103" s="96">
        <f>10*LOG(I102/(E102+G102))</f>
        <v>-1.4554046310929367</v>
      </c>
      <c r="J103" s="34"/>
      <c r="K103" s="34"/>
      <c r="L103" s="34"/>
      <c r="M103" s="34"/>
      <c r="N103" s="34"/>
      <c r="O103" s="34"/>
      <c r="T103" s="80"/>
    </row>
    <row r="104" spans="1:20" s="36" customFormat="1" ht="15.75" x14ac:dyDescent="0.3">
      <c r="A104" s="157" t="s">
        <v>44</v>
      </c>
      <c r="B104" s="19" t="s">
        <v>154</v>
      </c>
      <c r="C104" s="23"/>
      <c r="D104" s="33">
        <f>D34</f>
        <v>6.7807044996243945E-2</v>
      </c>
      <c r="E104" s="131">
        <f>E34</f>
        <v>6.7807044996243945E-2</v>
      </c>
      <c r="F104" s="141"/>
      <c r="G104" s="142"/>
      <c r="H104" s="146"/>
      <c r="I104" s="142"/>
      <c r="J104" s="27"/>
      <c r="K104" s="27"/>
      <c r="L104" s="27"/>
      <c r="M104" s="27"/>
      <c r="N104" s="27"/>
      <c r="O104" s="27"/>
      <c r="T104" s="104"/>
    </row>
    <row r="105" spans="1:20" s="36" customFormat="1" x14ac:dyDescent="0.2">
      <c r="A105" s="157" t="s">
        <v>119</v>
      </c>
      <c r="B105" s="81" t="s">
        <v>2</v>
      </c>
      <c r="C105" s="23"/>
      <c r="D105" s="63"/>
      <c r="E105" s="81"/>
      <c r="F105" s="141">
        <f>10*LOG(F102/(D102+D104+H102))</f>
        <v>3.5088862670887244</v>
      </c>
      <c r="G105" s="142">
        <f>10*LOG(G102/(E102+E104+I102))</f>
        <v>-1.6009937402012122</v>
      </c>
      <c r="H105" s="146">
        <f>10*LOG(H102/(D102+D104+F102))</f>
        <v>-104.60099374020123</v>
      </c>
      <c r="I105" s="142">
        <f>10*LOG(I102/(E102+E104+G102))</f>
        <v>-1.6009937402012122</v>
      </c>
      <c r="J105" s="27"/>
      <c r="K105" s="27"/>
      <c r="L105" s="27"/>
      <c r="M105" s="27"/>
      <c r="N105" s="27"/>
      <c r="O105" s="27"/>
      <c r="T105" s="104"/>
    </row>
    <row r="106" spans="1:20" s="36" customFormat="1" ht="15.75" x14ac:dyDescent="0.3">
      <c r="A106" s="102" t="s">
        <v>73</v>
      </c>
      <c r="B106" s="81" t="s">
        <v>155</v>
      </c>
      <c r="C106" s="23"/>
      <c r="D106" s="63"/>
      <c r="E106" s="81"/>
      <c r="F106" s="141">
        <f>D99+F99+10*LOG(D5/15)</f>
        <v>-88.469100130080562</v>
      </c>
      <c r="G106" s="142">
        <f>E99+G99+10*LOG(E5/15)</f>
        <v>-88.469100130080562</v>
      </c>
      <c r="H106" s="146">
        <f>D99+H99+10*LOG(D5/15)</f>
        <v>-191.46910013008056</v>
      </c>
      <c r="I106" s="142">
        <f>E99+I99+10*LOG(E5/15)</f>
        <v>-88.469100130080562</v>
      </c>
      <c r="J106" s="27"/>
      <c r="K106" s="27"/>
      <c r="L106" s="27"/>
      <c r="M106" s="27"/>
      <c r="N106" s="27"/>
      <c r="O106" s="27"/>
      <c r="T106" s="104"/>
    </row>
    <row r="107" spans="1:20" s="36" customFormat="1" x14ac:dyDescent="0.2">
      <c r="A107" s="64" t="s">
        <v>156</v>
      </c>
      <c r="B107" s="19" t="s">
        <v>157</v>
      </c>
      <c r="C107" s="23"/>
      <c r="D107" s="141">
        <f>10*LOG((D102+F102+H102)*10^-9)+10*LOG(MAX(D6,12*D9*D7/D5))</f>
        <v>-58.026443682937014</v>
      </c>
      <c r="E107" s="142">
        <f>10*LOG((E102+G102+I102)*10^-9)+10*LOG(MAX(E6,12*E9*E7/E5))</f>
        <v>-55.683162437566594</v>
      </c>
      <c r="F107" s="141"/>
      <c r="G107" s="142"/>
      <c r="H107" s="141"/>
      <c r="I107" s="142"/>
      <c r="J107" s="27"/>
      <c r="K107" s="27"/>
      <c r="L107" s="27"/>
      <c r="M107" s="27"/>
      <c r="N107" s="27"/>
      <c r="O107" s="27"/>
      <c r="T107" s="104"/>
    </row>
    <row r="108" spans="1:20" s="36" customFormat="1" x14ac:dyDescent="0.2">
      <c r="A108" s="102" t="s">
        <v>95</v>
      </c>
      <c r="B108" s="81" t="s">
        <v>31</v>
      </c>
      <c r="C108" s="23"/>
      <c r="D108" s="63"/>
      <c r="E108" s="81"/>
      <c r="F108" s="141">
        <f>F106+(IF($D12=0,0,L38))+N39</f>
        <v>-83.469100130080562</v>
      </c>
      <c r="G108" s="142">
        <f>G106+(IF($D12=0,0,M38))+O39</f>
        <v>-83.469100130080562</v>
      </c>
      <c r="H108" s="146">
        <f>H106+(IF($D12=0,0,L38))+N39</f>
        <v>-186.46910013008056</v>
      </c>
      <c r="I108" s="142">
        <f>I106+(IF($D12=0,0,M38))+O39</f>
        <v>-83.469100130080562</v>
      </c>
      <c r="J108" s="27"/>
      <c r="K108" s="27"/>
      <c r="L108" s="27"/>
      <c r="M108" s="27"/>
      <c r="N108" s="27"/>
      <c r="O108" s="27"/>
      <c r="T108" s="104"/>
    </row>
    <row r="109" spans="1:20" s="36" customFormat="1" ht="13.5" thickBot="1" x14ac:dyDescent="0.25">
      <c r="A109" s="94" t="s">
        <v>129</v>
      </c>
      <c r="B109" s="106" t="s">
        <v>2</v>
      </c>
      <c r="C109" s="65"/>
      <c r="D109" s="144"/>
      <c r="E109" s="106"/>
      <c r="F109" s="48"/>
      <c r="G109" s="111"/>
      <c r="H109" s="226">
        <f>H108-F108-$C99</f>
        <v>-96</v>
      </c>
      <c r="I109" s="111">
        <f>I108-G108-$C99</f>
        <v>7</v>
      </c>
      <c r="J109" s="22"/>
      <c r="K109" s="22"/>
      <c r="L109" s="22"/>
      <c r="M109" s="22"/>
      <c r="N109" s="22"/>
      <c r="O109" s="22"/>
      <c r="T109" s="104"/>
    </row>
    <row r="110" spans="1:20" s="51" customFormat="1" x14ac:dyDescent="0.2">
      <c r="A110" s="53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</row>
    <row r="111" spans="1:20" s="51" customFormat="1" thickBot="1" x14ac:dyDescent="0.25">
      <c r="A111" s="56"/>
    </row>
    <row r="112" spans="1:20" ht="13.5" thickBot="1" x14ac:dyDescent="0.25">
      <c r="A112" s="8" t="s">
        <v>23</v>
      </c>
      <c r="B112" s="10"/>
      <c r="C112" s="231"/>
      <c r="D112" s="262" t="s">
        <v>36</v>
      </c>
      <c r="E112" s="270"/>
      <c r="F112" s="270"/>
      <c r="G112" s="270"/>
      <c r="H112" s="270"/>
      <c r="I112" s="271"/>
      <c r="J112" s="262" t="s">
        <v>39</v>
      </c>
      <c r="K112" s="270"/>
      <c r="L112" s="270"/>
      <c r="M112" s="270"/>
      <c r="N112" s="270"/>
      <c r="O112" s="271"/>
      <c r="P112" s="262" t="s">
        <v>16</v>
      </c>
      <c r="Q112" s="264"/>
      <c r="R112" s="262" t="s">
        <v>76</v>
      </c>
      <c r="S112" s="264"/>
      <c r="T112" s="12" t="s">
        <v>72</v>
      </c>
    </row>
    <row r="113" spans="1:20" x14ac:dyDescent="0.2">
      <c r="A113" s="25"/>
      <c r="B113" s="17"/>
      <c r="C113" s="232"/>
      <c r="D113" s="268" t="s">
        <v>37</v>
      </c>
      <c r="E113" s="269"/>
      <c r="F113" s="268" t="s">
        <v>38</v>
      </c>
      <c r="G113" s="269"/>
      <c r="H113" s="268" t="s">
        <v>78</v>
      </c>
      <c r="I113" s="269"/>
      <c r="J113" s="15"/>
      <c r="K113" s="14"/>
      <c r="L113" s="16"/>
      <c r="M113" s="16"/>
      <c r="N113" s="16"/>
      <c r="O113" s="14"/>
      <c r="P113" s="15"/>
      <c r="Q113" s="215"/>
      <c r="R113" s="15"/>
      <c r="S113" s="215"/>
      <c r="T113" s="85"/>
    </row>
    <row r="114" spans="1:20" x14ac:dyDescent="0.2">
      <c r="A114" s="25"/>
      <c r="B114" s="17"/>
      <c r="C114" s="232"/>
      <c r="D114" s="113" t="s">
        <v>116</v>
      </c>
      <c r="E114" s="217" t="s">
        <v>117</v>
      </c>
      <c r="F114" s="113" t="s">
        <v>116</v>
      </c>
      <c r="G114" s="217" t="s">
        <v>117</v>
      </c>
      <c r="H114" s="113" t="s">
        <v>116</v>
      </c>
      <c r="I114" s="217" t="s">
        <v>117</v>
      </c>
      <c r="J114" s="113" t="s">
        <v>116</v>
      </c>
      <c r="K114" s="217" t="s">
        <v>117</v>
      </c>
      <c r="L114" s="16"/>
      <c r="M114" s="16"/>
      <c r="N114" s="16"/>
      <c r="O114" s="14"/>
      <c r="P114" s="113" t="s">
        <v>116</v>
      </c>
      <c r="Q114" s="217" t="s">
        <v>117</v>
      </c>
      <c r="R114" s="113" t="s">
        <v>116</v>
      </c>
      <c r="S114" s="217" t="s">
        <v>117</v>
      </c>
      <c r="T114" s="95"/>
    </row>
    <row r="115" spans="1:20" x14ac:dyDescent="0.2">
      <c r="A115" s="25"/>
      <c r="B115" s="17"/>
      <c r="C115" s="232"/>
      <c r="D115" s="63"/>
      <c r="E115" s="81"/>
      <c r="F115" s="63"/>
      <c r="G115" s="81"/>
      <c r="H115" s="63"/>
      <c r="I115" s="81"/>
      <c r="J115" s="15"/>
      <c r="K115" s="14"/>
      <c r="L115" s="16"/>
      <c r="M115" s="16"/>
      <c r="N115" s="16"/>
      <c r="O115" s="14"/>
      <c r="P115" s="15"/>
      <c r="Q115" s="14"/>
      <c r="R115" s="15"/>
      <c r="S115" s="14"/>
      <c r="T115" s="43"/>
    </row>
    <row r="116" spans="1:20" x14ac:dyDescent="0.2">
      <c r="A116" s="28" t="s">
        <v>47</v>
      </c>
      <c r="B116" s="29" t="s">
        <v>2</v>
      </c>
      <c r="C116" s="233"/>
      <c r="D116" s="39"/>
      <c r="E116" s="109"/>
      <c r="F116" s="74">
        <f>F117-P117</f>
        <v>3.0938381836938955</v>
      </c>
      <c r="G116" s="148">
        <f>G117-Q117</f>
        <v>-1.9776289867943744</v>
      </c>
      <c r="H116" s="39"/>
      <c r="I116" s="109"/>
      <c r="J116" s="39"/>
      <c r="K116" s="109"/>
      <c r="L116" s="108"/>
      <c r="M116" s="108"/>
      <c r="N116" s="108"/>
      <c r="O116" s="109"/>
      <c r="P116" s="39"/>
      <c r="Q116" s="109"/>
      <c r="R116" s="167">
        <v>-6</v>
      </c>
      <c r="S116" s="168">
        <v>-6</v>
      </c>
      <c r="T116" s="90" t="s">
        <v>79</v>
      </c>
    </row>
    <row r="117" spans="1:20" x14ac:dyDescent="0.2">
      <c r="A117" s="31" t="s">
        <v>46</v>
      </c>
      <c r="B117" s="29" t="s">
        <v>2</v>
      </c>
      <c r="C117" s="233"/>
      <c r="D117" s="39"/>
      <c r="E117" s="109"/>
      <c r="F117" s="39">
        <f>F105</f>
        <v>3.5088862670887244</v>
      </c>
      <c r="G117" s="109">
        <f>G105</f>
        <v>-1.6009937402012122</v>
      </c>
      <c r="H117" s="39"/>
      <c r="I117" s="109"/>
      <c r="J117" s="39"/>
      <c r="K117" s="109"/>
      <c r="L117" s="108"/>
      <c r="M117" s="108"/>
      <c r="N117" s="108"/>
      <c r="O117" s="109"/>
      <c r="P117" s="169">
        <f>P61</f>
        <v>0.41504808339482874</v>
      </c>
      <c r="Q117" s="170">
        <f>Q61</f>
        <v>0.37663524659316205</v>
      </c>
      <c r="R117" s="169"/>
      <c r="S117" s="170"/>
      <c r="T117" s="20"/>
    </row>
    <row r="118" spans="1:20" x14ac:dyDescent="0.2">
      <c r="A118" s="28" t="s">
        <v>48</v>
      </c>
      <c r="B118" s="29" t="s">
        <v>2</v>
      </c>
      <c r="C118" s="233"/>
      <c r="D118" s="39"/>
      <c r="E118" s="109"/>
      <c r="F118" s="39">
        <f>F117+P117</f>
        <v>3.9239343504835533</v>
      </c>
      <c r="G118" s="109">
        <f>G117+Q117</f>
        <v>-1.22435849360805</v>
      </c>
      <c r="H118" s="39"/>
      <c r="I118" s="109"/>
      <c r="J118" s="39"/>
      <c r="K118" s="109"/>
      <c r="L118" s="108"/>
      <c r="M118" s="108"/>
      <c r="N118" s="108"/>
      <c r="O118" s="109"/>
      <c r="P118" s="39"/>
      <c r="Q118" s="109"/>
      <c r="R118" s="39"/>
      <c r="S118" s="109"/>
      <c r="T118" s="20"/>
    </row>
    <row r="119" spans="1:20" x14ac:dyDescent="0.2">
      <c r="A119" s="13"/>
      <c r="B119" s="23"/>
      <c r="C119" s="234"/>
      <c r="D119" s="38"/>
      <c r="E119" s="110"/>
      <c r="F119" s="38"/>
      <c r="G119" s="110"/>
      <c r="H119" s="38"/>
      <c r="I119" s="110"/>
      <c r="J119" s="38"/>
      <c r="K119" s="110"/>
      <c r="L119" s="22"/>
      <c r="M119" s="22"/>
      <c r="N119" s="22"/>
      <c r="O119" s="110"/>
      <c r="P119" s="141"/>
      <c r="Q119" s="142"/>
      <c r="R119" s="136"/>
      <c r="S119" s="86"/>
      <c r="T119" s="20"/>
    </row>
    <row r="120" spans="1:20" x14ac:dyDescent="0.2">
      <c r="A120" s="28" t="s">
        <v>60</v>
      </c>
      <c r="B120" s="75" t="s">
        <v>31</v>
      </c>
      <c r="C120" s="235"/>
      <c r="D120" s="40"/>
      <c r="E120" s="147"/>
      <c r="F120" s="78">
        <f>F121-P121</f>
        <v>-94.12705912604369</v>
      </c>
      <c r="G120" s="150">
        <f>G121-Q121</f>
        <v>-94.12705912604369</v>
      </c>
      <c r="H120" s="39"/>
      <c r="I120" s="109"/>
      <c r="J120" s="39"/>
      <c r="K120" s="109"/>
      <c r="L120" s="108"/>
      <c r="M120" s="108"/>
      <c r="N120" s="108"/>
      <c r="O120" s="109"/>
      <c r="P120" s="192"/>
      <c r="Q120" s="193"/>
      <c r="R120" s="167">
        <f>-108.5+L22</f>
        <v>-107.5</v>
      </c>
      <c r="S120" s="168">
        <f>-108.5+M22</f>
        <v>-107.5</v>
      </c>
      <c r="T120" s="244" t="s">
        <v>142</v>
      </c>
    </row>
    <row r="121" spans="1:20" x14ac:dyDescent="0.2">
      <c r="A121" s="31" t="s">
        <v>59</v>
      </c>
      <c r="B121" s="75" t="s">
        <v>31</v>
      </c>
      <c r="C121" s="235"/>
      <c r="D121" s="40"/>
      <c r="E121" s="147"/>
      <c r="F121" s="79">
        <f>F106</f>
        <v>-88.469100130080562</v>
      </c>
      <c r="G121" s="151">
        <f>G106</f>
        <v>-88.469100130080562</v>
      </c>
      <c r="H121" s="39"/>
      <c r="I121" s="109"/>
      <c r="J121" s="39"/>
      <c r="K121" s="109"/>
      <c r="L121" s="108"/>
      <c r="M121" s="108"/>
      <c r="N121" s="108"/>
      <c r="O121" s="109"/>
      <c r="P121" s="169">
        <f>P65</f>
        <v>5.6579589959631207</v>
      </c>
      <c r="Q121" s="170">
        <f>Q65</f>
        <v>5.6579589959631207</v>
      </c>
      <c r="R121" s="169"/>
      <c r="S121" s="170"/>
      <c r="T121" s="43"/>
    </row>
    <row r="122" spans="1:20" x14ac:dyDescent="0.2">
      <c r="A122" s="28" t="s">
        <v>58</v>
      </c>
      <c r="B122" s="75" t="s">
        <v>31</v>
      </c>
      <c r="C122" s="235"/>
      <c r="D122" s="40"/>
      <c r="E122" s="147"/>
      <c r="F122" s="39">
        <f>F121+P121</f>
        <v>-82.811141134117435</v>
      </c>
      <c r="G122" s="109">
        <f>G121+Q121</f>
        <v>-82.811141134117435</v>
      </c>
      <c r="H122" s="39"/>
      <c r="I122" s="109"/>
      <c r="J122" s="39"/>
      <c r="K122" s="109"/>
      <c r="L122" s="108"/>
      <c r="M122" s="108"/>
      <c r="N122" s="108"/>
      <c r="O122" s="109"/>
      <c r="P122" s="192"/>
      <c r="Q122" s="193"/>
      <c r="R122" s="39"/>
      <c r="S122" s="109"/>
      <c r="T122" s="43"/>
    </row>
    <row r="123" spans="1:20" x14ac:dyDescent="0.2">
      <c r="A123" s="57"/>
      <c r="B123" s="23"/>
      <c r="C123" s="234"/>
      <c r="D123" s="13"/>
      <c r="E123" s="145"/>
      <c r="F123" s="13"/>
      <c r="G123" s="110"/>
      <c r="H123" s="38"/>
      <c r="I123" s="110"/>
      <c r="J123" s="38"/>
      <c r="K123" s="110"/>
      <c r="L123" s="22"/>
      <c r="M123" s="22"/>
      <c r="N123" s="22"/>
      <c r="O123" s="110"/>
      <c r="P123" s="194"/>
      <c r="Q123" s="195"/>
      <c r="R123" s="13"/>
      <c r="S123" s="145"/>
      <c r="T123" s="43"/>
    </row>
    <row r="124" spans="1:20" x14ac:dyDescent="0.2">
      <c r="A124" s="28" t="s">
        <v>57</v>
      </c>
      <c r="B124" s="75" t="s">
        <v>32</v>
      </c>
      <c r="C124" s="235"/>
      <c r="D124" s="79">
        <f>D125-P125</f>
        <v>-63.680516797498427</v>
      </c>
      <c r="E124" s="151">
        <f>E125-Q125</f>
        <v>-61.335931613006956</v>
      </c>
      <c r="F124" s="39"/>
      <c r="G124" s="109"/>
      <c r="H124" s="39"/>
      <c r="I124" s="109"/>
      <c r="J124" s="39"/>
      <c r="K124" s="109"/>
      <c r="L124" s="108"/>
      <c r="M124" s="108"/>
      <c r="N124" s="108"/>
      <c r="O124" s="109"/>
      <c r="P124" s="192"/>
      <c r="Q124" s="193"/>
      <c r="R124" s="169"/>
      <c r="S124" s="170"/>
      <c r="T124" s="43" t="s">
        <v>160</v>
      </c>
    </row>
    <row r="125" spans="1:20" x14ac:dyDescent="0.2">
      <c r="A125" s="31" t="s">
        <v>56</v>
      </c>
      <c r="B125" s="75" t="s">
        <v>32</v>
      </c>
      <c r="C125" s="235"/>
      <c r="D125" s="39">
        <f>D107</f>
        <v>-58.026443682937014</v>
      </c>
      <c r="E125" s="109">
        <f>E107</f>
        <v>-55.683162437566594</v>
      </c>
      <c r="F125" s="39"/>
      <c r="G125" s="109"/>
      <c r="H125" s="39"/>
      <c r="I125" s="109"/>
      <c r="J125" s="39"/>
      <c r="K125" s="109"/>
      <c r="L125" s="108"/>
      <c r="M125" s="108"/>
      <c r="N125" s="108"/>
      <c r="O125" s="109"/>
      <c r="P125" s="169">
        <f>P69</f>
        <v>5.654073114561414</v>
      </c>
      <c r="Q125" s="170">
        <f>Q69</f>
        <v>5.6527691754403646</v>
      </c>
      <c r="R125" s="169"/>
      <c r="S125" s="170"/>
      <c r="T125" s="43"/>
    </row>
    <row r="126" spans="1:20" x14ac:dyDescent="0.2">
      <c r="A126" s="28" t="s">
        <v>55</v>
      </c>
      <c r="B126" s="75" t="s">
        <v>32</v>
      </c>
      <c r="C126" s="235"/>
      <c r="D126" s="74">
        <f>D125+P125</f>
        <v>-52.372370568375601</v>
      </c>
      <c r="E126" s="148">
        <f>E125+Q125</f>
        <v>-50.030393262126232</v>
      </c>
      <c r="F126" s="39"/>
      <c r="G126" s="109"/>
      <c r="H126" s="39"/>
      <c r="I126" s="109"/>
      <c r="J126" s="39"/>
      <c r="K126" s="109"/>
      <c r="L126" s="108"/>
      <c r="M126" s="108"/>
      <c r="N126" s="108"/>
      <c r="O126" s="109"/>
      <c r="P126" s="192"/>
      <c r="Q126" s="193"/>
      <c r="R126" s="167">
        <v>-50</v>
      </c>
      <c r="S126" s="168">
        <v>-50</v>
      </c>
      <c r="T126" s="90" t="s">
        <v>80</v>
      </c>
    </row>
    <row r="127" spans="1:20" x14ac:dyDescent="0.2">
      <c r="A127" s="57"/>
      <c r="B127" s="23"/>
      <c r="C127" s="234"/>
      <c r="D127" s="38"/>
      <c r="E127" s="110"/>
      <c r="F127" s="38"/>
      <c r="G127" s="110"/>
      <c r="H127" s="38"/>
      <c r="I127" s="110"/>
      <c r="J127" s="38"/>
      <c r="K127" s="110"/>
      <c r="L127" s="22"/>
      <c r="M127" s="22"/>
      <c r="N127" s="22"/>
      <c r="O127" s="110"/>
      <c r="P127" s="194"/>
      <c r="Q127" s="195"/>
      <c r="R127" s="13"/>
      <c r="S127" s="145"/>
      <c r="T127" s="43"/>
    </row>
    <row r="128" spans="1:20" x14ac:dyDescent="0.2">
      <c r="A128" s="28" t="s">
        <v>49</v>
      </c>
      <c r="B128" s="29" t="s">
        <v>2</v>
      </c>
      <c r="C128" s="233"/>
      <c r="D128" s="39"/>
      <c r="E128" s="109"/>
      <c r="F128" s="39"/>
      <c r="G128" s="109"/>
      <c r="H128" s="79"/>
      <c r="I128" s="148">
        <f>I129-Q129</f>
        <v>-1.9776289867943744</v>
      </c>
      <c r="J128" s="39"/>
      <c r="K128" s="109"/>
      <c r="L128" s="108"/>
      <c r="M128" s="108"/>
      <c r="N128" s="108"/>
      <c r="O128" s="109"/>
      <c r="P128" s="39"/>
      <c r="Q128" s="109"/>
      <c r="R128" s="167">
        <v>-6</v>
      </c>
      <c r="S128" s="168">
        <v>-6</v>
      </c>
      <c r="T128" s="90" t="s">
        <v>79</v>
      </c>
    </row>
    <row r="129" spans="1:20" x14ac:dyDescent="0.2">
      <c r="A129" s="31" t="s">
        <v>50</v>
      </c>
      <c r="B129" s="29" t="s">
        <v>2</v>
      </c>
      <c r="C129" s="233"/>
      <c r="D129" s="39"/>
      <c r="E129" s="109"/>
      <c r="F129" s="39"/>
      <c r="G129" s="109"/>
      <c r="H129" s="39"/>
      <c r="I129" s="109">
        <f>I105</f>
        <v>-1.6009937402012122</v>
      </c>
      <c r="J129" s="39"/>
      <c r="K129" s="109"/>
      <c r="L129" s="108"/>
      <c r="M129" s="108"/>
      <c r="N129" s="108"/>
      <c r="O129" s="109"/>
      <c r="P129" s="169">
        <f>P73</f>
        <v>0.37663524659316205</v>
      </c>
      <c r="Q129" s="170">
        <f>Q73</f>
        <v>0.37663524659316205</v>
      </c>
      <c r="R129" s="169"/>
      <c r="S129" s="170"/>
      <c r="T129" s="20"/>
    </row>
    <row r="130" spans="1:20" x14ac:dyDescent="0.2">
      <c r="A130" s="28" t="s">
        <v>51</v>
      </c>
      <c r="B130" s="29" t="s">
        <v>2</v>
      </c>
      <c r="C130" s="233"/>
      <c r="D130" s="39"/>
      <c r="E130" s="109"/>
      <c r="F130" s="39"/>
      <c r="G130" s="109"/>
      <c r="H130" s="39"/>
      <c r="I130" s="109">
        <f>I129+Q129</f>
        <v>-1.22435849360805</v>
      </c>
      <c r="J130" s="39"/>
      <c r="K130" s="109"/>
      <c r="L130" s="108"/>
      <c r="M130" s="108"/>
      <c r="N130" s="108"/>
      <c r="O130" s="109"/>
      <c r="P130" s="39"/>
      <c r="Q130" s="109"/>
      <c r="R130" s="39"/>
      <c r="S130" s="109"/>
      <c r="T130" s="20"/>
    </row>
    <row r="131" spans="1:20" x14ac:dyDescent="0.2">
      <c r="A131" s="13"/>
      <c r="B131" s="23"/>
      <c r="C131" s="234"/>
      <c r="D131" s="38"/>
      <c r="E131" s="110"/>
      <c r="F131" s="38"/>
      <c r="G131" s="110"/>
      <c r="H131" s="38"/>
      <c r="I131" s="110"/>
      <c r="J131" s="38"/>
      <c r="K131" s="110"/>
      <c r="L131" s="22"/>
      <c r="M131" s="22"/>
      <c r="N131" s="22"/>
      <c r="O131" s="110"/>
      <c r="P131" s="141"/>
      <c r="Q131" s="142"/>
      <c r="R131" s="13"/>
      <c r="S131" s="145"/>
      <c r="T131" s="43"/>
    </row>
    <row r="132" spans="1:20" x14ac:dyDescent="0.2">
      <c r="A132" s="28" t="s">
        <v>54</v>
      </c>
      <c r="B132" s="75" t="s">
        <v>31</v>
      </c>
      <c r="C132" s="235"/>
      <c r="D132" s="39"/>
      <c r="E132" s="109"/>
      <c r="F132" s="39"/>
      <c r="G132" s="109"/>
      <c r="H132" s="79"/>
      <c r="I132" s="150">
        <f>I133-Q133</f>
        <v>-94.12705912604369</v>
      </c>
      <c r="J132" s="39"/>
      <c r="K132" s="109"/>
      <c r="L132" s="108"/>
      <c r="M132" s="108"/>
      <c r="N132" s="108"/>
      <c r="O132" s="109"/>
      <c r="P132" s="192"/>
      <c r="Q132" s="193"/>
      <c r="R132" s="167">
        <f>-108.5+L22</f>
        <v>-107.5</v>
      </c>
      <c r="S132" s="168">
        <f>-108.5+M22</f>
        <v>-107.5</v>
      </c>
      <c r="T132" s="244" t="s">
        <v>142</v>
      </c>
    </row>
    <row r="133" spans="1:20" x14ac:dyDescent="0.2">
      <c r="A133" s="31" t="s">
        <v>53</v>
      </c>
      <c r="B133" s="75" t="s">
        <v>31</v>
      </c>
      <c r="C133" s="235"/>
      <c r="D133" s="39"/>
      <c r="E133" s="109"/>
      <c r="F133" s="39"/>
      <c r="G133" s="109"/>
      <c r="H133" s="79"/>
      <c r="I133" s="151">
        <f>I106</f>
        <v>-88.469100130080562</v>
      </c>
      <c r="J133" s="39"/>
      <c r="K133" s="109"/>
      <c r="L133" s="108"/>
      <c r="M133" s="108"/>
      <c r="N133" s="108"/>
      <c r="O133" s="109"/>
      <c r="P133" s="169">
        <f>P77</f>
        <v>5.6579589959631207</v>
      </c>
      <c r="Q133" s="170">
        <f>Q77</f>
        <v>5.6579589959631207</v>
      </c>
      <c r="R133" s="169"/>
      <c r="S133" s="170"/>
      <c r="T133" s="43"/>
    </row>
    <row r="134" spans="1:20" x14ac:dyDescent="0.2">
      <c r="A134" s="28" t="s">
        <v>52</v>
      </c>
      <c r="B134" s="75" t="s">
        <v>31</v>
      </c>
      <c r="C134" s="235"/>
      <c r="D134" s="39"/>
      <c r="E134" s="109"/>
      <c r="F134" s="39"/>
      <c r="G134" s="109"/>
      <c r="H134" s="79"/>
      <c r="I134" s="109">
        <f>I133+Q133</f>
        <v>-82.811141134117435</v>
      </c>
      <c r="J134" s="39"/>
      <c r="K134" s="109"/>
      <c r="L134" s="108"/>
      <c r="M134" s="108"/>
      <c r="N134" s="108"/>
      <c r="O134" s="109"/>
      <c r="P134" s="192"/>
      <c r="Q134" s="193"/>
      <c r="R134" s="39"/>
      <c r="S134" s="109"/>
      <c r="T134" s="43"/>
    </row>
    <row r="135" spans="1:20" x14ac:dyDescent="0.2">
      <c r="A135" s="57"/>
      <c r="B135" s="76"/>
      <c r="C135" s="236"/>
      <c r="D135" s="38"/>
      <c r="E135" s="110"/>
      <c r="F135" s="38"/>
      <c r="G135" s="110"/>
      <c r="H135" s="38"/>
      <c r="I135" s="110"/>
      <c r="J135" s="13"/>
      <c r="K135" s="145"/>
      <c r="L135" s="22"/>
      <c r="M135" s="22"/>
      <c r="N135" s="22"/>
      <c r="O135" s="110"/>
      <c r="P135" s="194"/>
      <c r="Q135" s="195"/>
      <c r="R135" s="22"/>
      <c r="S135" s="110"/>
      <c r="T135" s="43"/>
    </row>
    <row r="136" spans="1:20" x14ac:dyDescent="0.2">
      <c r="A136" s="28" t="s">
        <v>135</v>
      </c>
      <c r="B136" s="29" t="s">
        <v>2</v>
      </c>
      <c r="C136" s="233"/>
      <c r="D136" s="39"/>
      <c r="E136" s="109"/>
      <c r="F136" s="39"/>
      <c r="G136" s="109"/>
      <c r="H136" s="79"/>
      <c r="I136" s="150">
        <f>I137-Q137</f>
        <v>0.57573593128807143</v>
      </c>
      <c r="J136" s="229"/>
      <c r="K136" s="230"/>
      <c r="L136" s="108"/>
      <c r="M136" s="108"/>
      <c r="N136" s="108"/>
      <c r="O136" s="109"/>
      <c r="P136" s="192"/>
      <c r="Q136" s="193"/>
      <c r="R136" s="108"/>
      <c r="S136" s="168">
        <v>0</v>
      </c>
      <c r="T136" s="90" t="s">
        <v>138</v>
      </c>
    </row>
    <row r="137" spans="1:20" x14ac:dyDescent="0.2">
      <c r="A137" s="31" t="s">
        <v>136</v>
      </c>
      <c r="B137" s="29" t="s">
        <v>2</v>
      </c>
      <c r="C137" s="233"/>
      <c r="D137" s="39"/>
      <c r="E137" s="109"/>
      <c r="F137" s="39"/>
      <c r="G137" s="109"/>
      <c r="H137" s="79"/>
      <c r="I137" s="151">
        <f>I109</f>
        <v>7</v>
      </c>
      <c r="J137" s="196"/>
      <c r="K137" s="197"/>
      <c r="L137" s="108"/>
      <c r="M137" s="108"/>
      <c r="N137" s="108"/>
      <c r="O137" s="109"/>
      <c r="P137" s="169">
        <f>P81</f>
        <v>6.4242640687119286</v>
      </c>
      <c r="Q137" s="170">
        <f>Q81</f>
        <v>6.4242640687119286</v>
      </c>
      <c r="R137" s="108"/>
      <c r="S137" s="109"/>
      <c r="T137" s="112"/>
    </row>
    <row r="138" spans="1:20" x14ac:dyDescent="0.2">
      <c r="A138" s="28" t="s">
        <v>137</v>
      </c>
      <c r="B138" s="29" t="s">
        <v>2</v>
      </c>
      <c r="C138" s="233"/>
      <c r="D138" s="39"/>
      <c r="E138" s="109"/>
      <c r="F138" s="39"/>
      <c r="G138" s="109"/>
      <c r="H138" s="79"/>
      <c r="I138" s="151">
        <f>I137+Q137</f>
        <v>13.424264068711928</v>
      </c>
      <c r="J138" s="229"/>
      <c r="K138" s="230"/>
      <c r="L138" s="108"/>
      <c r="M138" s="108"/>
      <c r="N138" s="108"/>
      <c r="O138" s="109"/>
      <c r="P138" s="192"/>
      <c r="Q138" s="193"/>
      <c r="R138" s="108"/>
      <c r="S138" s="109"/>
      <c r="T138" s="112"/>
    </row>
    <row r="139" spans="1:20" x14ac:dyDescent="0.2">
      <c r="A139" s="13"/>
      <c r="B139" s="23"/>
      <c r="C139" s="234"/>
      <c r="D139" s="13"/>
      <c r="E139" s="145"/>
      <c r="F139" s="13"/>
      <c r="G139" s="110"/>
      <c r="H139" s="38"/>
      <c r="I139" s="110"/>
      <c r="J139" s="38"/>
      <c r="K139" s="110"/>
      <c r="L139" s="22"/>
      <c r="M139" s="22"/>
      <c r="N139" s="22"/>
      <c r="O139" s="110"/>
      <c r="P139" s="18"/>
      <c r="Q139" s="46"/>
      <c r="R139" s="18"/>
      <c r="S139" s="46"/>
      <c r="T139" s="43"/>
    </row>
    <row r="140" spans="1:20" ht="13.5" thickBot="1" x14ac:dyDescent="0.25">
      <c r="A140" s="41" t="s">
        <v>11</v>
      </c>
      <c r="B140" s="42"/>
      <c r="C140" s="237"/>
      <c r="D140" s="93"/>
      <c r="E140" s="149"/>
      <c r="F140" s="93"/>
      <c r="G140" s="111"/>
      <c r="H140" s="48"/>
      <c r="I140" s="111"/>
      <c r="J140" s="48"/>
      <c r="K140" s="111"/>
      <c r="L140" s="69"/>
      <c r="M140" s="69"/>
      <c r="N140" s="69"/>
      <c r="O140" s="111"/>
      <c r="P140" s="93"/>
      <c r="Q140" s="149"/>
      <c r="R140" s="93"/>
      <c r="S140" s="149"/>
      <c r="T140" s="49" t="s">
        <v>12</v>
      </c>
    </row>
  </sheetData>
  <mergeCells count="34">
    <mergeCell ref="R112:S112"/>
    <mergeCell ref="P112:Q112"/>
    <mergeCell ref="J112:O112"/>
    <mergeCell ref="F45:G45"/>
    <mergeCell ref="D57:E57"/>
    <mergeCell ref="D112:I112"/>
    <mergeCell ref="H45:I45"/>
    <mergeCell ref="D113:E113"/>
    <mergeCell ref="F113:G113"/>
    <mergeCell ref="H113:I113"/>
    <mergeCell ref="H57:I57"/>
    <mergeCell ref="J44:O44"/>
    <mergeCell ref="J56:O56"/>
    <mergeCell ref="D92:E92"/>
    <mergeCell ref="F92:G92"/>
    <mergeCell ref="H92:I92"/>
    <mergeCell ref="D2:I2"/>
    <mergeCell ref="D3:E3"/>
    <mergeCell ref="F3:G3"/>
    <mergeCell ref="H3:I3"/>
    <mergeCell ref="J2:O2"/>
    <mergeCell ref="D12:I12"/>
    <mergeCell ref="D13:I13"/>
    <mergeCell ref="D29:I29"/>
    <mergeCell ref="D30:E30"/>
    <mergeCell ref="F30:G30"/>
    <mergeCell ref="H30:I30"/>
    <mergeCell ref="J29:O29"/>
    <mergeCell ref="D44:I44"/>
    <mergeCell ref="D45:E45"/>
    <mergeCell ref="P56:Q56"/>
    <mergeCell ref="D91:I91"/>
    <mergeCell ref="D56:H56"/>
    <mergeCell ref="F57:G57"/>
  </mergeCells>
  <conditionalFormatting sqref="D126:E126">
    <cfRule type="cellIs" dxfId="31" priority="4" stopIfTrue="1" operator="greaterThan">
      <formula>R126</formula>
    </cfRule>
  </conditionalFormatting>
  <conditionalFormatting sqref="F116:G116">
    <cfRule type="cellIs" dxfId="30" priority="7" stopIfTrue="1" operator="lessThan">
      <formula>R116</formula>
    </cfRule>
  </conditionalFormatting>
  <conditionalFormatting sqref="F120:G120">
    <cfRule type="cellIs" dxfId="29" priority="6" stopIfTrue="1" operator="lessThan">
      <formula>R120</formula>
    </cfRule>
  </conditionalFormatting>
  <conditionalFormatting sqref="H128:I128">
    <cfRule type="cellIs" dxfId="28" priority="3" stopIfTrue="1" operator="lessThan">
      <formula>R128</formula>
    </cfRule>
  </conditionalFormatting>
  <conditionalFormatting sqref="H132:I132">
    <cfRule type="cellIs" dxfId="27" priority="2" stopIfTrue="1" operator="lessThan">
      <formula>R132</formula>
    </cfRule>
  </conditionalFormatting>
  <conditionalFormatting sqref="I136">
    <cfRule type="cellIs" dxfId="26" priority="1" stopIfTrue="1" operator="lessThan">
      <formula>S136</formula>
    </cfRule>
  </conditionalFormatting>
  <conditionalFormatting sqref="T140">
    <cfRule type="cellIs" dxfId="25" priority="20" stopIfTrue="1" operator="equal">
      <formula>"Yes"</formula>
    </cfRule>
    <cfRule type="cellIs" dxfId="24" priority="21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40"/>
  <sheetViews>
    <sheetView topLeftCell="A84" zoomScale="90" zoomScaleNormal="90" workbookViewId="0">
      <selection activeCell="H22" sqref="H22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9" width="8.5703125" style="7" customWidth="1"/>
    <col min="20" max="20" width="45.5703125" style="7" customWidth="1"/>
    <col min="21" max="16384" width="10.7109375" style="7"/>
  </cols>
  <sheetData>
    <row r="1" spans="1:20" ht="13.5" thickBot="1" x14ac:dyDescent="0.25"/>
    <row r="2" spans="1:20" ht="13.5" thickBot="1" x14ac:dyDescent="0.25">
      <c r="A2" s="8" t="s">
        <v>9</v>
      </c>
      <c r="B2" s="9"/>
      <c r="C2" s="222" t="s">
        <v>122</v>
      </c>
      <c r="D2" s="262" t="s">
        <v>36</v>
      </c>
      <c r="E2" s="263"/>
      <c r="F2" s="263"/>
      <c r="G2" s="263"/>
      <c r="H2" s="263"/>
      <c r="I2" s="264"/>
      <c r="J2" s="262" t="s">
        <v>39</v>
      </c>
      <c r="K2" s="263"/>
      <c r="L2" s="263"/>
      <c r="M2" s="263"/>
      <c r="N2" s="263"/>
      <c r="O2" s="264"/>
      <c r="P2" s="71"/>
      <c r="Q2" s="71"/>
      <c r="R2" s="71"/>
      <c r="S2" s="71"/>
      <c r="T2" s="12" t="s">
        <v>0</v>
      </c>
    </row>
    <row r="3" spans="1:20" x14ac:dyDescent="0.2">
      <c r="A3" s="25"/>
      <c r="B3" s="46"/>
      <c r="D3" s="268" t="s">
        <v>37</v>
      </c>
      <c r="E3" s="269"/>
      <c r="F3" s="268" t="s">
        <v>38</v>
      </c>
      <c r="G3" s="269"/>
      <c r="H3" s="268" t="s">
        <v>78</v>
      </c>
      <c r="I3" s="269"/>
      <c r="J3" s="16"/>
      <c r="K3" s="16"/>
      <c r="L3" s="83"/>
      <c r="M3" s="52"/>
      <c r="N3" s="83"/>
      <c r="O3" s="52"/>
      <c r="P3" s="16"/>
      <c r="Q3" s="16"/>
      <c r="R3" s="16"/>
      <c r="S3" s="16"/>
      <c r="T3" s="85"/>
    </row>
    <row r="4" spans="1:20" x14ac:dyDescent="0.2">
      <c r="A4" s="25"/>
      <c r="B4" s="14" t="s">
        <v>1</v>
      </c>
      <c r="C4" s="16"/>
      <c r="D4" s="113" t="s">
        <v>116</v>
      </c>
      <c r="E4" s="217" t="s">
        <v>117</v>
      </c>
      <c r="F4" s="113" t="s">
        <v>116</v>
      </c>
      <c r="G4" s="217" t="s">
        <v>117</v>
      </c>
      <c r="H4" s="113" t="s">
        <v>116</v>
      </c>
      <c r="I4" s="217" t="s">
        <v>117</v>
      </c>
      <c r="J4" s="16"/>
      <c r="K4" s="16"/>
      <c r="L4" s="113" t="s">
        <v>116</v>
      </c>
      <c r="M4" s="217" t="s">
        <v>117</v>
      </c>
      <c r="N4" s="113" t="s">
        <v>116</v>
      </c>
      <c r="O4" s="217" t="s">
        <v>117</v>
      </c>
      <c r="P4" s="16"/>
      <c r="Q4" s="16"/>
      <c r="R4" s="16"/>
      <c r="S4" s="16"/>
      <c r="T4" s="85"/>
    </row>
    <row r="5" spans="1:20" x14ac:dyDescent="0.2">
      <c r="A5" s="77" t="s">
        <v>152</v>
      </c>
      <c r="B5" s="81" t="s">
        <v>28</v>
      </c>
      <c r="C5" s="23"/>
      <c r="D5" s="184">
        <v>240</v>
      </c>
      <c r="E5" s="97">
        <f>$D5</f>
        <v>240</v>
      </c>
      <c r="F5" s="18"/>
      <c r="G5" s="46"/>
      <c r="H5" s="18"/>
      <c r="I5" s="46"/>
      <c r="J5" s="22"/>
      <c r="K5" s="22"/>
      <c r="L5" s="38"/>
      <c r="M5" s="110"/>
      <c r="N5" s="38"/>
      <c r="O5" s="110"/>
      <c r="P5" s="27"/>
      <c r="Q5" s="27"/>
      <c r="R5" s="27"/>
      <c r="S5" s="16"/>
      <c r="T5" s="20" t="s">
        <v>124</v>
      </c>
    </row>
    <row r="6" spans="1:20" x14ac:dyDescent="0.2">
      <c r="A6" s="13" t="s">
        <v>148</v>
      </c>
      <c r="B6" s="81"/>
      <c r="C6" s="23"/>
      <c r="D6" s="243">
        <v>240</v>
      </c>
      <c r="E6" s="242">
        <f>$D6</f>
        <v>240</v>
      </c>
      <c r="F6" s="18"/>
      <c r="G6" s="46"/>
      <c r="H6" s="18"/>
      <c r="I6" s="46"/>
      <c r="J6" s="22"/>
      <c r="K6" s="22"/>
      <c r="L6" s="38"/>
      <c r="M6" s="110"/>
      <c r="N6" s="38"/>
      <c r="O6" s="110"/>
      <c r="P6" s="27"/>
      <c r="Q6" s="27"/>
      <c r="R6" s="27"/>
      <c r="S6" s="16"/>
      <c r="T6" s="20" t="s">
        <v>150</v>
      </c>
    </row>
    <row r="7" spans="1:20" x14ac:dyDescent="0.2">
      <c r="A7" s="13" t="s">
        <v>149</v>
      </c>
      <c r="B7" s="81" t="s">
        <v>28</v>
      </c>
      <c r="C7" s="23"/>
      <c r="D7" s="243">
        <v>120</v>
      </c>
      <c r="E7" s="242">
        <f>$D7</f>
        <v>120</v>
      </c>
      <c r="F7" s="18"/>
      <c r="G7" s="46"/>
      <c r="H7" s="18"/>
      <c r="I7" s="46"/>
      <c r="J7" s="22"/>
      <c r="K7" s="22"/>
      <c r="L7" s="38"/>
      <c r="M7" s="110"/>
      <c r="N7" s="38"/>
      <c r="O7" s="110"/>
      <c r="P7" s="27"/>
      <c r="Q7" s="27"/>
      <c r="R7" s="27"/>
      <c r="S7" s="16"/>
      <c r="T7" s="20" t="s">
        <v>151</v>
      </c>
    </row>
    <row r="8" spans="1:20" x14ac:dyDescent="0.2">
      <c r="A8" s="13" t="s">
        <v>29</v>
      </c>
      <c r="B8" s="82" t="s">
        <v>30</v>
      </c>
      <c r="C8" s="76"/>
      <c r="D8" s="243">
        <v>100</v>
      </c>
      <c r="E8" s="97">
        <f>$D8</f>
        <v>100</v>
      </c>
      <c r="F8" s="18"/>
      <c r="G8" s="46"/>
      <c r="H8" s="18"/>
      <c r="I8" s="46"/>
      <c r="J8" s="22"/>
      <c r="K8" s="22"/>
      <c r="L8" s="38"/>
      <c r="M8" s="110"/>
      <c r="N8" s="38"/>
      <c r="O8" s="110"/>
      <c r="P8" s="27"/>
      <c r="Q8" s="27"/>
      <c r="R8" s="27"/>
      <c r="S8" s="16"/>
      <c r="T8" s="20" t="s">
        <v>124</v>
      </c>
    </row>
    <row r="9" spans="1:20" x14ac:dyDescent="0.2">
      <c r="A9" s="13" t="s">
        <v>153</v>
      </c>
      <c r="B9" s="19"/>
      <c r="C9" s="17"/>
      <c r="D9" s="120">
        <v>66</v>
      </c>
      <c r="E9" s="121">
        <f>$D9</f>
        <v>66</v>
      </c>
      <c r="F9" s="18"/>
      <c r="G9" s="46"/>
      <c r="H9" s="128"/>
      <c r="I9" s="97"/>
      <c r="J9" s="21"/>
      <c r="K9" s="21"/>
      <c r="L9" s="119"/>
      <c r="M9" s="96"/>
      <c r="N9" s="119"/>
      <c r="O9" s="96"/>
      <c r="P9" s="17"/>
      <c r="Q9" s="17"/>
      <c r="R9" s="17"/>
      <c r="S9" s="17"/>
      <c r="T9" s="20" t="s">
        <v>151</v>
      </c>
    </row>
    <row r="10" spans="1:20" x14ac:dyDescent="0.2">
      <c r="A10" s="18" t="s">
        <v>84</v>
      </c>
      <c r="B10" s="19" t="s">
        <v>87</v>
      </c>
      <c r="C10" s="17"/>
      <c r="D10" s="118">
        <v>-98</v>
      </c>
      <c r="E10" s="181">
        <v>-98</v>
      </c>
      <c r="F10" s="128"/>
      <c r="G10" s="97"/>
      <c r="H10" s="128"/>
      <c r="I10" s="97"/>
      <c r="J10" s="21"/>
      <c r="K10" s="22"/>
      <c r="L10" s="38"/>
      <c r="M10" s="110"/>
      <c r="N10" s="38"/>
      <c r="O10" s="110"/>
      <c r="P10" s="27"/>
      <c r="Q10" s="27"/>
      <c r="R10" s="27"/>
      <c r="S10" s="16"/>
      <c r="T10" s="20" t="s">
        <v>125</v>
      </c>
    </row>
    <row r="11" spans="1:20" ht="13.5" thickBot="1" x14ac:dyDescent="0.25">
      <c r="A11" s="18" t="s">
        <v>85</v>
      </c>
      <c r="B11" s="19" t="s">
        <v>2</v>
      </c>
      <c r="C11" s="17"/>
      <c r="D11" s="124"/>
      <c r="E11" s="60"/>
      <c r="F11" s="199">
        <v>4</v>
      </c>
      <c r="G11" s="189">
        <v>4</v>
      </c>
      <c r="H11" s="223">
        <v>-99</v>
      </c>
      <c r="I11" s="206">
        <v>4</v>
      </c>
      <c r="J11" s="21"/>
      <c r="K11" s="21"/>
      <c r="L11" s="119"/>
      <c r="M11" s="96"/>
      <c r="N11" s="119"/>
      <c r="O11" s="96"/>
      <c r="P11" s="17"/>
      <c r="Q11" s="17"/>
      <c r="R11" s="17"/>
      <c r="S11" s="17"/>
      <c r="T11" s="20" t="s">
        <v>125</v>
      </c>
    </row>
    <row r="12" spans="1:20" ht="13.5" thickBot="1" x14ac:dyDescent="0.25">
      <c r="A12" s="18" t="s">
        <v>107</v>
      </c>
      <c r="B12" s="19"/>
      <c r="C12" s="17"/>
      <c r="D12" s="272">
        <v>0</v>
      </c>
      <c r="E12" s="273"/>
      <c r="F12" s="273"/>
      <c r="G12" s="273"/>
      <c r="H12" s="273"/>
      <c r="I12" s="274"/>
      <c r="J12" s="21"/>
      <c r="K12" s="21"/>
      <c r="L12" s="119"/>
      <c r="M12" s="96"/>
      <c r="N12" s="119"/>
      <c r="O12" s="96"/>
      <c r="P12" s="17"/>
      <c r="Q12" s="17"/>
      <c r="R12" s="17"/>
      <c r="S12" s="17"/>
      <c r="T12" s="20" t="s">
        <v>125</v>
      </c>
    </row>
    <row r="13" spans="1:20" ht="13.5" thickBot="1" x14ac:dyDescent="0.25">
      <c r="A13" s="18" t="s">
        <v>108</v>
      </c>
      <c r="B13" s="19"/>
      <c r="C13" s="17"/>
      <c r="D13" s="272">
        <v>1</v>
      </c>
      <c r="E13" s="273"/>
      <c r="F13" s="273"/>
      <c r="G13" s="273"/>
      <c r="H13" s="273"/>
      <c r="I13" s="274"/>
      <c r="J13" s="21"/>
      <c r="K13" s="21"/>
      <c r="L13" s="119"/>
      <c r="M13" s="96"/>
      <c r="N13" s="119"/>
      <c r="O13" s="96"/>
      <c r="P13" s="17"/>
      <c r="Q13" s="17"/>
      <c r="R13" s="17"/>
      <c r="S13" s="17"/>
      <c r="T13" s="20" t="s">
        <v>125</v>
      </c>
    </row>
    <row r="14" spans="1:20" x14ac:dyDescent="0.2">
      <c r="A14" s="18" t="s">
        <v>123</v>
      </c>
      <c r="B14" s="19" t="s">
        <v>2</v>
      </c>
      <c r="C14" s="224">
        <v>-6</v>
      </c>
      <c r="D14" s="207"/>
      <c r="E14" s="209"/>
      <c r="F14" s="211"/>
      <c r="G14" s="209"/>
      <c r="H14" s="208"/>
      <c r="I14" s="209"/>
      <c r="J14" s="21"/>
      <c r="K14" s="21"/>
      <c r="L14" s="119"/>
      <c r="M14" s="96"/>
      <c r="N14" s="119"/>
      <c r="O14" s="96"/>
      <c r="P14" s="17"/>
      <c r="Q14" s="17"/>
      <c r="R14" s="17"/>
      <c r="S14" s="17"/>
      <c r="T14" s="20" t="s">
        <v>126</v>
      </c>
    </row>
    <row r="15" spans="1:20" x14ac:dyDescent="0.2">
      <c r="A15" s="18" t="s">
        <v>41</v>
      </c>
      <c r="B15" s="19" t="s">
        <v>2</v>
      </c>
      <c r="C15" s="17"/>
      <c r="D15" s="70"/>
      <c r="E15" s="210"/>
      <c r="F15" s="64"/>
      <c r="G15" s="210"/>
      <c r="H15"/>
      <c r="I15" s="210"/>
      <c r="J15" s="21"/>
      <c r="K15" s="21"/>
      <c r="L15" s="118">
        <v>-1</v>
      </c>
      <c r="M15" s="96">
        <f t="shared" ref="M15:M23" si="0">$L15</f>
        <v>-1</v>
      </c>
      <c r="N15" s="119"/>
      <c r="O15" s="96"/>
      <c r="P15" s="17"/>
      <c r="Q15" s="17"/>
      <c r="R15" s="17"/>
      <c r="S15" s="17"/>
      <c r="T15" s="20" t="s">
        <v>42</v>
      </c>
    </row>
    <row r="16" spans="1:20" x14ac:dyDescent="0.2">
      <c r="A16" s="18" t="s">
        <v>77</v>
      </c>
      <c r="B16" s="19"/>
      <c r="C16" s="17"/>
      <c r="D16" s="70"/>
      <c r="E16" s="210"/>
      <c r="F16" s="64"/>
      <c r="G16" s="210"/>
      <c r="H16"/>
      <c r="I16" s="210"/>
      <c r="J16" s="21"/>
      <c r="K16" s="21"/>
      <c r="L16" s="120">
        <v>66</v>
      </c>
      <c r="M16" s="121">
        <f t="shared" si="0"/>
        <v>66</v>
      </c>
      <c r="N16" s="119"/>
      <c r="O16" s="96"/>
      <c r="P16" s="17"/>
      <c r="Q16" s="17"/>
      <c r="R16" s="17"/>
      <c r="S16" s="17"/>
      <c r="T16" s="58" t="s">
        <v>105</v>
      </c>
    </row>
    <row r="17" spans="1:20" x14ac:dyDescent="0.2">
      <c r="A17" s="18" t="s">
        <v>112</v>
      </c>
      <c r="B17" s="81" t="s">
        <v>28</v>
      </c>
      <c r="C17" s="23"/>
      <c r="D17" s="70"/>
      <c r="E17" s="210"/>
      <c r="F17" s="64"/>
      <c r="G17" s="210"/>
      <c r="H17"/>
      <c r="I17" s="210"/>
      <c r="J17" s="21"/>
      <c r="K17" s="21"/>
      <c r="L17" s="120">
        <v>120</v>
      </c>
      <c r="M17" s="121">
        <f t="shared" si="0"/>
        <v>120</v>
      </c>
      <c r="N17" s="119"/>
      <c r="O17" s="96"/>
      <c r="P17" s="17"/>
      <c r="Q17" s="17"/>
      <c r="R17" s="17"/>
      <c r="S17" s="17"/>
      <c r="T17" s="58" t="s">
        <v>113</v>
      </c>
    </row>
    <row r="18" spans="1:20" x14ac:dyDescent="0.2">
      <c r="A18" s="77" t="s">
        <v>89</v>
      </c>
      <c r="B18" s="81" t="s">
        <v>32</v>
      </c>
      <c r="C18" s="23"/>
      <c r="D18" s="172"/>
      <c r="E18" s="173"/>
      <c r="F18" s="172"/>
      <c r="G18" s="173"/>
      <c r="H18" s="203"/>
      <c r="I18" s="173"/>
      <c r="J18" s="22"/>
      <c r="K18" s="22"/>
      <c r="L18" s="139">
        <v>-81.7</v>
      </c>
      <c r="M18" s="21">
        <f t="shared" si="0"/>
        <v>-81.7</v>
      </c>
      <c r="N18" s="38"/>
      <c r="O18" s="110"/>
      <c r="P18" s="22"/>
      <c r="Q18" s="23"/>
      <c r="R18" s="23"/>
      <c r="S18" s="23"/>
      <c r="T18" s="58" t="s">
        <v>127</v>
      </c>
    </row>
    <row r="19" spans="1:20" x14ac:dyDescent="0.2">
      <c r="A19" s="99" t="s">
        <v>90</v>
      </c>
      <c r="B19" s="100" t="s">
        <v>32</v>
      </c>
      <c r="C19" s="202"/>
      <c r="D19" s="172"/>
      <c r="E19" s="173"/>
      <c r="F19" s="122"/>
      <c r="G19" s="123"/>
      <c r="H19" s="204"/>
      <c r="I19" s="123"/>
      <c r="J19" s="22"/>
      <c r="K19" s="22"/>
      <c r="L19" s="185">
        <v>-68.900000000000006</v>
      </c>
      <c r="M19" s="225">
        <f t="shared" si="0"/>
        <v>-68.900000000000006</v>
      </c>
      <c r="N19" s="132"/>
      <c r="O19" s="133"/>
      <c r="P19" s="22"/>
      <c r="Q19" s="23"/>
      <c r="R19" s="23"/>
      <c r="S19" s="23"/>
      <c r="T19" s="240" t="s">
        <v>128</v>
      </c>
    </row>
    <row r="20" spans="1:20" x14ac:dyDescent="0.2">
      <c r="A20" s="18" t="s">
        <v>91</v>
      </c>
      <c r="B20" s="19" t="s">
        <v>2</v>
      </c>
      <c r="C20" s="17"/>
      <c r="D20" s="122"/>
      <c r="E20" s="123"/>
      <c r="F20" s="125"/>
      <c r="G20" s="123"/>
      <c r="H20" s="205"/>
      <c r="I20" s="127"/>
      <c r="J20" s="21"/>
      <c r="K20" s="21"/>
      <c r="L20" s="139">
        <v>7</v>
      </c>
      <c r="M20" s="21">
        <f t="shared" si="0"/>
        <v>7</v>
      </c>
      <c r="N20" s="119"/>
      <c r="O20" s="96"/>
      <c r="P20" s="17"/>
      <c r="Q20" s="17"/>
      <c r="R20" s="17"/>
      <c r="S20" s="17"/>
      <c r="T20" s="20" t="s">
        <v>82</v>
      </c>
    </row>
    <row r="21" spans="1:20" x14ac:dyDescent="0.2">
      <c r="A21" s="99" t="s">
        <v>104</v>
      </c>
      <c r="B21" s="100" t="s">
        <v>2</v>
      </c>
      <c r="C21" s="202"/>
      <c r="D21" s="122"/>
      <c r="E21" s="123"/>
      <c r="F21" s="125"/>
      <c r="G21" s="123"/>
      <c r="H21" s="205"/>
      <c r="I21" s="127"/>
      <c r="J21" s="21"/>
      <c r="K21" s="21"/>
      <c r="L21" s="185">
        <v>7</v>
      </c>
      <c r="M21" s="225">
        <f t="shared" si="0"/>
        <v>7</v>
      </c>
      <c r="N21" s="171"/>
      <c r="O21" s="121"/>
      <c r="P21" s="17"/>
      <c r="Q21" s="17"/>
      <c r="R21" s="17"/>
      <c r="S21" s="17"/>
      <c r="T21" s="240" t="s">
        <v>88</v>
      </c>
    </row>
    <row r="22" spans="1:20" ht="15.75" x14ac:dyDescent="0.3">
      <c r="A22" s="18" t="s">
        <v>144</v>
      </c>
      <c r="B22" s="19" t="s">
        <v>2</v>
      </c>
      <c r="C22" s="17"/>
      <c r="D22" s="122"/>
      <c r="E22" s="123"/>
      <c r="F22" s="125"/>
      <c r="G22" s="123"/>
      <c r="H22" s="205"/>
      <c r="I22" s="127"/>
      <c r="J22" s="21"/>
      <c r="K22" s="21"/>
      <c r="L22" s="139">
        <v>1</v>
      </c>
      <c r="M22" s="21">
        <f t="shared" si="0"/>
        <v>1</v>
      </c>
      <c r="N22" s="18"/>
      <c r="O22" s="46"/>
      <c r="P22" s="17"/>
      <c r="Q22" s="17"/>
      <c r="R22" s="17"/>
      <c r="S22" s="17"/>
      <c r="T22" s="20" t="s">
        <v>146</v>
      </c>
    </row>
    <row r="23" spans="1:20" ht="15.75" x14ac:dyDescent="0.3">
      <c r="A23" s="99" t="s">
        <v>145</v>
      </c>
      <c r="B23" s="100" t="s">
        <v>2</v>
      </c>
      <c r="C23" s="202"/>
      <c r="D23" s="122"/>
      <c r="E23" s="123"/>
      <c r="F23" s="125"/>
      <c r="G23" s="123"/>
      <c r="H23" s="205"/>
      <c r="I23" s="127"/>
      <c r="J23" s="21"/>
      <c r="K23" s="21"/>
      <c r="L23" s="185">
        <v>1</v>
      </c>
      <c r="M23" s="225">
        <f t="shared" si="0"/>
        <v>1</v>
      </c>
      <c r="N23" s="18"/>
      <c r="O23" s="46"/>
      <c r="P23" s="17"/>
      <c r="Q23" s="17"/>
      <c r="R23" s="17"/>
      <c r="S23" s="17"/>
      <c r="T23" s="240" t="s">
        <v>147</v>
      </c>
    </row>
    <row r="24" spans="1:20" x14ac:dyDescent="0.2">
      <c r="A24" s="102" t="s">
        <v>96</v>
      </c>
      <c r="B24" s="19" t="s">
        <v>2</v>
      </c>
      <c r="C24" s="17"/>
      <c r="D24" s="122"/>
      <c r="E24" s="123"/>
      <c r="F24" s="125"/>
      <c r="G24" s="123"/>
      <c r="H24" s="205"/>
      <c r="I24" s="127"/>
      <c r="J24" s="21"/>
      <c r="K24" s="21"/>
      <c r="L24" s="18"/>
      <c r="M24" s="46"/>
      <c r="N24" s="118">
        <v>-10</v>
      </c>
      <c r="O24" s="96">
        <f>$N24</f>
        <v>-10</v>
      </c>
      <c r="P24" s="17"/>
      <c r="Q24" s="152"/>
      <c r="R24" s="152"/>
      <c r="S24" s="153"/>
      <c r="T24" s="58" t="s">
        <v>98</v>
      </c>
    </row>
    <row r="25" spans="1:20" x14ac:dyDescent="0.2">
      <c r="A25" s="102" t="s">
        <v>97</v>
      </c>
      <c r="B25" s="19" t="s">
        <v>2</v>
      </c>
      <c r="C25" s="17"/>
      <c r="D25" s="122"/>
      <c r="E25" s="123"/>
      <c r="F25" s="125"/>
      <c r="G25" s="123"/>
      <c r="H25" s="205"/>
      <c r="I25" s="127"/>
      <c r="J25" s="21"/>
      <c r="K25" s="21"/>
      <c r="L25" s="18"/>
      <c r="M25" s="46"/>
      <c r="N25" s="118">
        <v>20</v>
      </c>
      <c r="O25" s="96">
        <f>$N25</f>
        <v>20</v>
      </c>
      <c r="P25" s="17"/>
      <c r="Q25" s="152"/>
      <c r="R25" s="152"/>
      <c r="S25" s="152"/>
      <c r="T25" s="58" t="s">
        <v>99</v>
      </c>
    </row>
    <row r="26" spans="1:20" ht="13.5" thickBot="1" x14ac:dyDescent="0.25">
      <c r="A26" s="91" t="s">
        <v>164</v>
      </c>
      <c r="B26" s="92"/>
      <c r="C26" s="201"/>
      <c r="D26" s="124"/>
      <c r="E26" s="73"/>
      <c r="F26" s="124"/>
      <c r="G26" s="126"/>
      <c r="H26" s="201"/>
      <c r="I26" s="126"/>
      <c r="J26" s="68"/>
      <c r="K26" s="68"/>
      <c r="L26" s="129"/>
      <c r="M26" s="126"/>
      <c r="N26" s="129"/>
      <c r="O26" s="126"/>
      <c r="P26" s="72"/>
      <c r="Q26" s="72"/>
      <c r="R26" s="72"/>
      <c r="S26" s="72"/>
      <c r="T26" s="44"/>
    </row>
    <row r="27" spans="1:20" x14ac:dyDescent="0.2">
      <c r="A27" s="154"/>
      <c r="B27" s="17"/>
      <c r="C27" s="17"/>
      <c r="D27" s="17"/>
      <c r="E27" s="17"/>
      <c r="F27" s="17"/>
      <c r="G27" s="21"/>
      <c r="H27" s="21"/>
      <c r="I27" s="21"/>
      <c r="J27" s="21"/>
      <c r="K27" s="21"/>
      <c r="L27" s="21"/>
      <c r="M27" s="21"/>
      <c r="N27" s="21"/>
      <c r="O27" s="21"/>
      <c r="T27" s="47"/>
    </row>
    <row r="28" spans="1:20" ht="13.5" thickBot="1" x14ac:dyDescent="0.25">
      <c r="B28" s="17"/>
      <c r="C28" s="17"/>
      <c r="D28" s="17"/>
      <c r="E28" s="17"/>
      <c r="F28" s="17"/>
      <c r="G28" s="22"/>
      <c r="H28" s="22"/>
      <c r="I28" s="22"/>
      <c r="J28" s="22"/>
      <c r="K28" s="22"/>
      <c r="L28" s="22"/>
      <c r="M28" s="22"/>
      <c r="N28" s="22"/>
      <c r="O28" s="22"/>
      <c r="P28" s="17"/>
      <c r="Q28" s="17"/>
      <c r="R28" s="17"/>
      <c r="S28" s="17"/>
    </row>
    <row r="29" spans="1:20" ht="13.5" thickBot="1" x14ac:dyDescent="0.25">
      <c r="A29" s="8" t="s">
        <v>18</v>
      </c>
      <c r="B29" s="24"/>
      <c r="C29" s="10"/>
      <c r="D29" s="262" t="s">
        <v>36</v>
      </c>
      <c r="E29" s="263"/>
      <c r="F29" s="263"/>
      <c r="G29" s="263"/>
      <c r="H29" s="263"/>
      <c r="I29" s="264"/>
      <c r="J29" s="262" t="s">
        <v>39</v>
      </c>
      <c r="K29" s="263"/>
      <c r="L29" s="263"/>
      <c r="M29" s="263"/>
      <c r="N29" s="263"/>
      <c r="O29" s="264"/>
      <c r="P29" s="10"/>
      <c r="Q29" s="10"/>
      <c r="R29" s="10"/>
      <c r="S29" s="10"/>
      <c r="T29" s="12" t="s">
        <v>0</v>
      </c>
    </row>
    <row r="30" spans="1:20" x14ac:dyDescent="0.2">
      <c r="A30" s="25"/>
      <c r="B30" s="19"/>
      <c r="C30" s="17"/>
      <c r="D30" s="268" t="s">
        <v>37</v>
      </c>
      <c r="E30" s="269"/>
      <c r="F30" s="268" t="s">
        <v>38</v>
      </c>
      <c r="G30" s="269"/>
      <c r="H30" s="268" t="s">
        <v>78</v>
      </c>
      <c r="I30" s="269"/>
      <c r="J30" s="15"/>
      <c r="K30" s="16"/>
      <c r="L30" s="83"/>
      <c r="M30" s="52"/>
      <c r="N30" s="83"/>
      <c r="O30" s="52"/>
      <c r="P30" s="17"/>
      <c r="Q30" s="17"/>
      <c r="R30" s="17"/>
      <c r="S30" s="17"/>
      <c r="T30" s="85"/>
    </row>
    <row r="31" spans="1:20" x14ac:dyDescent="0.2">
      <c r="A31" s="25"/>
      <c r="B31" s="19"/>
      <c r="C31" s="17"/>
      <c r="D31" s="113" t="s">
        <v>116</v>
      </c>
      <c r="E31" s="217" t="s">
        <v>117</v>
      </c>
      <c r="F31" s="113" t="s">
        <v>116</v>
      </c>
      <c r="G31" s="217" t="s">
        <v>117</v>
      </c>
      <c r="H31" s="113" t="s">
        <v>116</v>
      </c>
      <c r="I31" s="217" t="s">
        <v>117</v>
      </c>
      <c r="J31" s="16"/>
      <c r="K31" s="16"/>
      <c r="L31" s="113" t="s">
        <v>116</v>
      </c>
      <c r="M31" s="217" t="s">
        <v>117</v>
      </c>
      <c r="N31" s="113" t="s">
        <v>116</v>
      </c>
      <c r="O31" s="217" t="s">
        <v>117</v>
      </c>
      <c r="P31" s="17"/>
      <c r="Q31" s="17"/>
      <c r="R31" s="17"/>
      <c r="S31" s="17"/>
      <c r="T31" s="85"/>
    </row>
    <row r="32" spans="1:20" ht="15.75" x14ac:dyDescent="0.3">
      <c r="A32" s="18" t="s">
        <v>45</v>
      </c>
      <c r="B32" s="19" t="s">
        <v>154</v>
      </c>
      <c r="C32" s="17"/>
      <c r="D32" s="33">
        <f>(10^12)*(10^-3)*(D5/15)*10^(D10/10)</f>
        <v>2.5358291079377757</v>
      </c>
      <c r="E32" s="131">
        <f>(10^12)*(10^-3)*(E5/15)*10^(E10/10)</f>
        <v>2.5358291079377757</v>
      </c>
      <c r="F32" s="130">
        <f>(10^12)*(10^-3)*(D5/15)*10^((D10+F11)/10)</f>
        <v>6.3697147288559393</v>
      </c>
      <c r="G32" s="98">
        <f>(10^12)*(10^-3)*(E5/15)*10^((E10+G11)/10)</f>
        <v>6.3697147288559393</v>
      </c>
      <c r="H32" s="33">
        <f>(10^12)*(10^-3)*(D5/15)*10^((D10+H11)/10)</f>
        <v>3.1924197039501955E-10</v>
      </c>
      <c r="I32" s="131">
        <f>(10^12)*(10^-3)*(E5/15)*10^((E10+I11)/10)</f>
        <v>6.3697147288559393</v>
      </c>
      <c r="J32" s="130"/>
      <c r="K32" s="26"/>
      <c r="L32" s="130"/>
      <c r="M32" s="98"/>
      <c r="N32" s="130"/>
      <c r="O32" s="98"/>
      <c r="P32" s="26"/>
      <c r="Q32" s="26"/>
      <c r="R32" s="26"/>
      <c r="S32" s="26"/>
      <c r="T32" s="20" t="s">
        <v>71</v>
      </c>
    </row>
    <row r="33" spans="1:23" x14ac:dyDescent="0.2">
      <c r="A33" s="157" t="s">
        <v>118</v>
      </c>
      <c r="B33" s="19" t="s">
        <v>2</v>
      </c>
      <c r="C33" s="17"/>
      <c r="D33" s="155"/>
      <c r="E33" s="156"/>
      <c r="F33" s="119">
        <f>10*LOG(F32/(D32+H32))</f>
        <v>3.9999999994532547</v>
      </c>
      <c r="G33" s="96">
        <f>10*LOG(G32/(E32+I32))</f>
        <v>-1.4554046310929372</v>
      </c>
      <c r="H33" s="132">
        <f>10*LOG(H32/(D32+F32))</f>
        <v>-104.45540463109295</v>
      </c>
      <c r="I33" s="110">
        <f>10*LOG(I32/(E32+G32))</f>
        <v>-1.4554046310929372</v>
      </c>
      <c r="J33" s="130"/>
      <c r="K33" s="26"/>
      <c r="L33" s="130"/>
      <c r="M33" s="98"/>
      <c r="N33" s="130"/>
      <c r="O33" s="98"/>
      <c r="P33" s="26"/>
      <c r="Q33" s="26"/>
      <c r="R33" s="26"/>
      <c r="S33" s="26"/>
      <c r="T33" s="85"/>
    </row>
    <row r="34" spans="1:23" ht="15.75" x14ac:dyDescent="0.3">
      <c r="A34" s="157" t="s">
        <v>44</v>
      </c>
      <c r="B34" s="19" t="s">
        <v>154</v>
      </c>
      <c r="C34" s="17"/>
      <c r="D34" s="33">
        <f>(10^12)*(10^-3)*(D5/L17)*(1/(L16*12))*10^(IF($D12=0,IF($D13=0,((-L15+L18+L22)/10),((-L15+L18+L20+L22)/10)),IF($D13=0,((-L15+L19+L23)/10),((-L15+L19+L21+L23)/10))))</f>
        <v>0.13561408999248789</v>
      </c>
      <c r="E34" s="131">
        <f>(10^12)*(10^-3)*(E5/M17)*(1/(M16*12))*10^(IF($D12=0,IF($D13=0,((-M15+M18+M22)/10),((-M15+M18+M20+M22)/10)),IF($D13=0,((-M15+M19+M23)/10),((-M15+M19+M21+M23)/10))))</f>
        <v>0.13561408999248789</v>
      </c>
      <c r="F34" s="38"/>
      <c r="G34" s="110"/>
      <c r="H34" s="38"/>
      <c r="I34" s="110"/>
      <c r="J34" s="178"/>
      <c r="K34" s="114"/>
      <c r="L34" s="38"/>
      <c r="M34" s="110"/>
      <c r="N34" s="38"/>
      <c r="O34" s="110"/>
      <c r="P34" s="21"/>
      <c r="Q34" s="21"/>
      <c r="R34" s="21"/>
      <c r="S34" s="21"/>
      <c r="T34" s="50" t="s">
        <v>130</v>
      </c>
    </row>
    <row r="35" spans="1:23" x14ac:dyDescent="0.2">
      <c r="A35" s="157" t="s">
        <v>119</v>
      </c>
      <c r="B35" s="19" t="s">
        <v>2</v>
      </c>
      <c r="C35" s="17"/>
      <c r="D35" s="70"/>
      <c r="E35" s="19"/>
      <c r="F35" s="38">
        <f>10*LOG(F32/(D32+D34+H32))</f>
        <v>3.7737403825605567</v>
      </c>
      <c r="G35" s="110">
        <f>10*LOG(G32/(E32+E34+I32))</f>
        <v>-1.5210407270988304</v>
      </c>
      <c r="H35" s="132">
        <f>10*LOG(H32/(D32+D34+F32))</f>
        <v>-104.52104072709884</v>
      </c>
      <c r="I35" s="110">
        <f>10*LOG(I32/(E32+E34+G32))</f>
        <v>-1.5210407270988304</v>
      </c>
      <c r="J35" s="116"/>
      <c r="K35" s="114"/>
      <c r="L35" s="38"/>
      <c r="M35" s="110"/>
      <c r="N35" s="38"/>
      <c r="O35" s="110"/>
      <c r="P35" s="21"/>
      <c r="Q35" s="21"/>
      <c r="R35" s="21"/>
      <c r="S35" s="21"/>
      <c r="T35" s="20" t="s">
        <v>74</v>
      </c>
    </row>
    <row r="36" spans="1:23" ht="15.75" x14ac:dyDescent="0.3">
      <c r="A36" s="157" t="s">
        <v>73</v>
      </c>
      <c r="B36" s="81" t="s">
        <v>155</v>
      </c>
      <c r="C36" s="23"/>
      <c r="D36" s="63"/>
      <c r="E36" s="81"/>
      <c r="F36" s="38">
        <f>D10+F11+10*LOG(D5/15)</f>
        <v>-81.95880017344075</v>
      </c>
      <c r="G36" s="110">
        <f>E10+G11+10*LOG(E5/15)</f>
        <v>-81.95880017344075</v>
      </c>
      <c r="H36" s="132">
        <f>D10+H11+10*LOG(D5/15)</f>
        <v>-184.95880017344075</v>
      </c>
      <c r="I36" s="110">
        <f>E10+I11+10*LOG(E5/15)</f>
        <v>-81.95880017344075</v>
      </c>
      <c r="J36" s="38"/>
      <c r="K36" s="22"/>
      <c r="L36" s="38"/>
      <c r="M36" s="110"/>
      <c r="N36" s="38"/>
      <c r="O36" s="110"/>
      <c r="P36" s="23"/>
      <c r="Q36" s="23"/>
      <c r="R36" s="23"/>
      <c r="S36" s="23"/>
      <c r="T36" s="158" t="s">
        <v>75</v>
      </c>
      <c r="V36"/>
      <c r="W36"/>
    </row>
    <row r="37" spans="1:23" x14ac:dyDescent="0.2">
      <c r="A37" s="64" t="s">
        <v>156</v>
      </c>
      <c r="B37" s="19" t="s">
        <v>157</v>
      </c>
      <c r="C37" s="17"/>
      <c r="D37" s="119">
        <f>10*LOG((D32+F32+H32)*10^-9)+10*LOG(MAX(D6,12*D9*D7/D5))</f>
        <v>-54.526443682937014</v>
      </c>
      <c r="E37" s="96">
        <f>10*LOG((E32+G32+I32)*10^-9)+10*LOG(MAX(E6,12*E9*E7/E5))</f>
        <v>-52.183162437566594</v>
      </c>
      <c r="F37" s="38"/>
      <c r="G37" s="110"/>
      <c r="H37" s="38"/>
      <c r="I37" s="110"/>
      <c r="J37" s="38"/>
      <c r="K37" s="22"/>
      <c r="L37" s="38"/>
      <c r="M37" s="110"/>
      <c r="N37" s="38"/>
      <c r="O37" s="110"/>
      <c r="P37" s="23"/>
      <c r="Q37" s="23"/>
      <c r="R37" s="23"/>
      <c r="S37" s="23"/>
      <c r="T37" s="50" t="s">
        <v>43</v>
      </c>
      <c r="V37"/>
      <c r="W37"/>
    </row>
    <row r="38" spans="1:23" x14ac:dyDescent="0.2">
      <c r="A38" s="99" t="s">
        <v>92</v>
      </c>
      <c r="B38" s="100" t="s">
        <v>2</v>
      </c>
      <c r="C38" s="202"/>
      <c r="D38" s="63"/>
      <c r="E38" s="81"/>
      <c r="F38" s="38"/>
      <c r="G38" s="110"/>
      <c r="H38" s="38"/>
      <c r="I38" s="110"/>
      <c r="J38" s="38"/>
      <c r="K38" s="22"/>
      <c r="L38" s="132">
        <f>(L18-L19)/2</f>
        <v>-6.3999999999999986</v>
      </c>
      <c r="M38" s="133">
        <f>(M18-M19)/2</f>
        <v>-6.3999999999999986</v>
      </c>
      <c r="N38" s="132"/>
      <c r="O38" s="133"/>
      <c r="P38" s="23"/>
      <c r="Q38" s="23"/>
      <c r="R38" s="23"/>
      <c r="S38" s="23"/>
      <c r="T38" s="241" t="s">
        <v>143</v>
      </c>
      <c r="V38"/>
      <c r="W38"/>
    </row>
    <row r="39" spans="1:23" x14ac:dyDescent="0.2">
      <c r="A39" s="18" t="s">
        <v>100</v>
      </c>
      <c r="B39" s="19" t="s">
        <v>2</v>
      </c>
      <c r="C39" s="17"/>
      <c r="D39" s="63"/>
      <c r="E39" s="81"/>
      <c r="F39" s="38"/>
      <c r="G39" s="110"/>
      <c r="H39" s="38"/>
      <c r="I39" s="110"/>
      <c r="J39" s="38"/>
      <c r="K39" s="22"/>
      <c r="L39" s="132"/>
      <c r="M39" s="133"/>
      <c r="N39" s="119">
        <f>(N24+N25)/2</f>
        <v>5</v>
      </c>
      <c r="O39" s="96">
        <f>(O24+O25)/2</f>
        <v>5</v>
      </c>
      <c r="P39" s="23"/>
      <c r="Q39" s="23"/>
      <c r="R39" s="23"/>
      <c r="S39" s="23"/>
      <c r="T39" s="50" t="s">
        <v>102</v>
      </c>
      <c r="V39"/>
      <c r="W39"/>
    </row>
    <row r="40" spans="1:23" x14ac:dyDescent="0.2">
      <c r="A40" s="102" t="s">
        <v>95</v>
      </c>
      <c r="B40" s="81" t="s">
        <v>31</v>
      </c>
      <c r="C40" s="23"/>
      <c r="D40" s="63"/>
      <c r="E40" s="81"/>
      <c r="F40" s="38">
        <f>F36+(IF($D12=0,0,L38))+N39</f>
        <v>-76.95880017344075</v>
      </c>
      <c r="G40" s="110">
        <f>G36+(IF($D12=0,0,M38))+O39</f>
        <v>-76.95880017344075</v>
      </c>
      <c r="H40" s="132">
        <f>H36+(IF($D12=0,0,L38))+N39</f>
        <v>-179.95880017344075</v>
      </c>
      <c r="I40" s="110">
        <f>I36+(IF($D12=0,0,M38))+O39</f>
        <v>-76.95880017344075</v>
      </c>
      <c r="J40" s="38"/>
      <c r="K40" s="22"/>
      <c r="L40" s="38"/>
      <c r="M40" s="110"/>
      <c r="N40" s="38"/>
      <c r="O40" s="110"/>
      <c r="P40" s="23"/>
      <c r="Q40" s="23"/>
      <c r="R40" s="23"/>
      <c r="S40" s="23"/>
      <c r="T40" s="50" t="s">
        <v>106</v>
      </c>
      <c r="V40"/>
      <c r="W40"/>
    </row>
    <row r="41" spans="1:23" ht="13.5" thickBot="1" x14ac:dyDescent="0.25">
      <c r="A41" s="182" t="s">
        <v>129</v>
      </c>
      <c r="B41" s="106" t="s">
        <v>2</v>
      </c>
      <c r="C41" s="65"/>
      <c r="D41" s="164"/>
      <c r="E41" s="60"/>
      <c r="F41" s="164"/>
      <c r="G41" s="60"/>
      <c r="H41" s="226">
        <f>H40-F40-$C14</f>
        <v>-97</v>
      </c>
      <c r="I41" s="111">
        <f>I40-G40-$C14</f>
        <v>6</v>
      </c>
      <c r="J41" s="48"/>
      <c r="K41" s="69"/>
      <c r="L41" s="48"/>
      <c r="M41" s="111"/>
      <c r="N41" s="48"/>
      <c r="O41" s="111"/>
      <c r="P41" s="65"/>
      <c r="Q41" s="65"/>
      <c r="R41" s="65"/>
      <c r="S41" s="65"/>
      <c r="T41" s="190" t="s">
        <v>131</v>
      </c>
      <c r="V41"/>
      <c r="W41"/>
    </row>
    <row r="42" spans="1:23" x14ac:dyDescent="0.2">
      <c r="A42" s="183"/>
      <c r="B42" s="23"/>
      <c r="C42" s="23"/>
      <c r="H42" s="22"/>
      <c r="I42" s="22"/>
      <c r="J42" s="22"/>
      <c r="K42" s="22"/>
      <c r="L42" s="22"/>
      <c r="M42" s="22"/>
      <c r="N42" s="22"/>
      <c r="O42" s="22"/>
      <c r="P42" s="23"/>
      <c r="Q42" s="23"/>
      <c r="R42" s="23"/>
      <c r="S42" s="23"/>
      <c r="V42"/>
      <c r="W42"/>
    </row>
    <row r="43" spans="1:23" ht="13.5" thickBot="1" x14ac:dyDescent="0.25">
      <c r="B43" s="17"/>
      <c r="C43" s="17"/>
      <c r="D43" s="17"/>
      <c r="E43" s="17"/>
      <c r="F43" s="17"/>
      <c r="G43" s="27"/>
      <c r="H43" s="27"/>
      <c r="I43" s="27"/>
      <c r="J43" s="27"/>
      <c r="K43" s="27"/>
      <c r="L43" s="27"/>
      <c r="M43" s="27"/>
      <c r="N43" s="27"/>
      <c r="O43" s="27"/>
      <c r="P43" s="17"/>
      <c r="Q43" s="17"/>
      <c r="R43" s="17"/>
      <c r="S43" s="17"/>
    </row>
    <row r="44" spans="1:23" ht="13.5" thickBot="1" x14ac:dyDescent="0.25">
      <c r="A44" s="8" t="s">
        <v>19</v>
      </c>
      <c r="B44" s="24"/>
      <c r="C44" s="10"/>
      <c r="D44" s="265" t="s">
        <v>36</v>
      </c>
      <c r="E44" s="266"/>
      <c r="F44" s="267"/>
      <c r="G44" s="267"/>
      <c r="H44" s="267"/>
      <c r="I44" s="264"/>
      <c r="J44" s="275" t="s">
        <v>39</v>
      </c>
      <c r="K44" s="263"/>
      <c r="L44" s="263"/>
      <c r="M44" s="263"/>
      <c r="N44" s="263"/>
      <c r="O44" s="264"/>
      <c r="P44" s="180"/>
      <c r="Q44" s="11"/>
      <c r="R44" s="11"/>
      <c r="S44" s="9"/>
      <c r="T44" s="12" t="s">
        <v>0</v>
      </c>
    </row>
    <row r="45" spans="1:23" x14ac:dyDescent="0.2">
      <c r="A45" s="25"/>
      <c r="B45" s="19"/>
      <c r="C45" s="17"/>
      <c r="D45" s="268" t="s">
        <v>37</v>
      </c>
      <c r="E45" s="269"/>
      <c r="F45" s="268" t="s">
        <v>38</v>
      </c>
      <c r="G45" s="269"/>
      <c r="H45" s="268" t="s">
        <v>78</v>
      </c>
      <c r="I45" s="269"/>
      <c r="J45" s="212"/>
      <c r="K45" s="213"/>
      <c r="L45" s="212"/>
      <c r="M45" s="213"/>
      <c r="N45" s="212"/>
      <c r="O45" s="213"/>
      <c r="P45" s="18"/>
      <c r="S45" s="46"/>
      <c r="T45" s="85"/>
    </row>
    <row r="46" spans="1:23" x14ac:dyDescent="0.2">
      <c r="A46" s="25"/>
      <c r="B46" s="19"/>
      <c r="C46" s="17"/>
      <c r="D46" s="113" t="s">
        <v>116</v>
      </c>
      <c r="E46" s="217" t="s">
        <v>117</v>
      </c>
      <c r="F46" s="113" t="s">
        <v>116</v>
      </c>
      <c r="G46" s="217" t="s">
        <v>117</v>
      </c>
      <c r="H46" s="113" t="s">
        <v>116</v>
      </c>
      <c r="I46" s="217" t="s">
        <v>117</v>
      </c>
      <c r="J46" s="113" t="s">
        <v>116</v>
      </c>
      <c r="K46" s="217" t="s">
        <v>117</v>
      </c>
      <c r="L46" s="113" t="s">
        <v>116</v>
      </c>
      <c r="M46" s="217" t="s">
        <v>117</v>
      </c>
      <c r="N46" s="113" t="s">
        <v>116</v>
      </c>
      <c r="O46" s="217" t="s">
        <v>117</v>
      </c>
      <c r="P46" s="18"/>
      <c r="S46" s="46"/>
      <c r="T46" s="85"/>
    </row>
    <row r="47" spans="1:23" x14ac:dyDescent="0.2">
      <c r="A47" s="13" t="s">
        <v>120</v>
      </c>
      <c r="B47" s="84" t="s">
        <v>4</v>
      </c>
      <c r="C47" s="218"/>
      <c r="D47" s="139">
        <v>5.65</v>
      </c>
      <c r="E47" s="110">
        <f>$D47</f>
        <v>5.65</v>
      </c>
      <c r="F47" s="18"/>
      <c r="G47" s="46"/>
      <c r="H47" s="18"/>
      <c r="I47" s="46"/>
      <c r="J47" s="70"/>
      <c r="K47" s="19"/>
      <c r="L47" s="70"/>
      <c r="M47" s="19"/>
      <c r="N47" s="70"/>
      <c r="O47" s="19"/>
      <c r="P47" s="18"/>
      <c r="S47" s="46"/>
      <c r="T47" s="248" t="s">
        <v>165</v>
      </c>
    </row>
    <row r="48" spans="1:23" ht="15.75" x14ac:dyDescent="0.3">
      <c r="A48" s="245" t="s">
        <v>161</v>
      </c>
      <c r="B48" s="84" t="s">
        <v>4</v>
      </c>
      <c r="C48" s="218"/>
      <c r="D48" s="139">
        <v>5.65</v>
      </c>
      <c r="E48" s="110">
        <f>$D48</f>
        <v>5.65</v>
      </c>
      <c r="F48" s="18"/>
      <c r="G48" s="46"/>
      <c r="H48" s="18"/>
      <c r="I48" s="46"/>
      <c r="J48" s="70"/>
      <c r="K48" s="19"/>
      <c r="L48" s="70"/>
      <c r="M48" s="19"/>
      <c r="N48" s="70"/>
      <c r="O48" s="19"/>
      <c r="P48" s="18"/>
      <c r="S48" s="46"/>
      <c r="T48" s="248" t="s">
        <v>166</v>
      </c>
    </row>
    <row r="49" spans="1:20" x14ac:dyDescent="0.2">
      <c r="A49" s="13" t="s">
        <v>121</v>
      </c>
      <c r="B49" s="84" t="s">
        <v>4</v>
      </c>
      <c r="C49" s="218"/>
      <c r="D49" s="18"/>
      <c r="E49" s="46"/>
      <c r="F49" s="139">
        <v>0.3</v>
      </c>
      <c r="G49" s="110">
        <f>$F49</f>
        <v>0.3</v>
      </c>
      <c r="H49" s="139">
        <v>0.3</v>
      </c>
      <c r="I49" s="110">
        <f>$H49</f>
        <v>0.3</v>
      </c>
      <c r="J49" s="70"/>
      <c r="K49" s="19"/>
      <c r="L49" s="70"/>
      <c r="M49" s="19"/>
      <c r="N49" s="70"/>
      <c r="O49" s="19"/>
      <c r="P49" s="18"/>
      <c r="S49" s="46"/>
      <c r="T49" s="43" t="s">
        <v>86</v>
      </c>
    </row>
    <row r="50" spans="1:20" ht="15.75" x14ac:dyDescent="0.3">
      <c r="A50" s="245" t="s">
        <v>162</v>
      </c>
      <c r="B50" s="214" t="s">
        <v>4</v>
      </c>
      <c r="C50" s="219"/>
      <c r="D50" s="18"/>
      <c r="E50" s="46"/>
      <c r="F50" s="139">
        <v>0.3</v>
      </c>
      <c r="G50" s="110">
        <f>$F50</f>
        <v>0.3</v>
      </c>
      <c r="H50" s="139">
        <v>0.3</v>
      </c>
      <c r="I50" s="110">
        <f>$F50</f>
        <v>0.3</v>
      </c>
      <c r="J50" s="70"/>
      <c r="K50" s="19"/>
      <c r="L50" s="70"/>
      <c r="M50" s="19"/>
      <c r="N50" s="70"/>
      <c r="O50" s="19"/>
      <c r="P50" s="18"/>
      <c r="S50" s="46"/>
      <c r="T50" s="43" t="s">
        <v>86</v>
      </c>
    </row>
    <row r="51" spans="1:20" x14ac:dyDescent="0.2">
      <c r="A51" s="77" t="s">
        <v>40</v>
      </c>
      <c r="B51" s="84" t="s">
        <v>4</v>
      </c>
      <c r="C51" s="218"/>
      <c r="D51" s="179"/>
      <c r="E51" s="62"/>
      <c r="F51" s="179"/>
      <c r="G51" s="62"/>
      <c r="H51" s="179"/>
      <c r="I51" s="62"/>
      <c r="J51" s="175">
        <v>6</v>
      </c>
      <c r="K51" s="62">
        <f>$J51</f>
        <v>6</v>
      </c>
      <c r="L51" s="179"/>
      <c r="M51" s="62"/>
      <c r="N51" s="179"/>
      <c r="O51" s="62"/>
      <c r="P51" s="179"/>
      <c r="Q51" s="61"/>
      <c r="R51" s="61"/>
      <c r="S51" s="62"/>
      <c r="T51" s="112" t="s">
        <v>81</v>
      </c>
    </row>
    <row r="52" spans="1:20" x14ac:dyDescent="0.2">
      <c r="A52" s="99" t="s">
        <v>93</v>
      </c>
      <c r="B52" s="188" t="s">
        <v>4</v>
      </c>
      <c r="C52" s="220"/>
      <c r="D52" s="179"/>
      <c r="E52" s="62"/>
      <c r="F52" s="179"/>
      <c r="G52" s="62"/>
      <c r="H52" s="179"/>
      <c r="I52" s="62"/>
      <c r="J52" s="179"/>
      <c r="K52" s="62"/>
      <c r="L52" s="159">
        <f>-L38</f>
        <v>6.3999999999999986</v>
      </c>
      <c r="M52" s="160">
        <f>-M38</f>
        <v>6.3999999999999986</v>
      </c>
      <c r="N52" s="159"/>
      <c r="O52" s="160"/>
      <c r="P52" s="179"/>
      <c r="Q52" s="61"/>
      <c r="R52" s="61"/>
      <c r="S52" s="62"/>
      <c r="T52" s="191" t="s">
        <v>94</v>
      </c>
    </row>
    <row r="53" spans="1:20" ht="13.5" thickBot="1" x14ac:dyDescent="0.25">
      <c r="A53" s="186" t="s">
        <v>103</v>
      </c>
      <c r="B53" s="187" t="s">
        <v>4</v>
      </c>
      <c r="C53" s="221"/>
      <c r="D53" s="66"/>
      <c r="E53" s="67"/>
      <c r="F53" s="66"/>
      <c r="G53" s="67"/>
      <c r="H53" s="66"/>
      <c r="I53" s="67"/>
      <c r="J53" s="66"/>
      <c r="K53" s="67"/>
      <c r="L53" s="66"/>
      <c r="M53" s="126"/>
      <c r="N53" s="66">
        <f>(N25-N24)/2</f>
        <v>15</v>
      </c>
      <c r="O53" s="67">
        <f>(O25-O24)/2</f>
        <v>15</v>
      </c>
      <c r="P53" s="66"/>
      <c r="Q53" s="101"/>
      <c r="R53" s="101"/>
      <c r="S53" s="67"/>
      <c r="T53" s="190" t="s">
        <v>101</v>
      </c>
    </row>
    <row r="54" spans="1:20" x14ac:dyDescent="0.2">
      <c r="A54" s="154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</row>
    <row r="55" spans="1:20" ht="13.5" thickBot="1" x14ac:dyDescent="0.25">
      <c r="A55" s="53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</row>
    <row r="56" spans="1:20" ht="13.5" thickBot="1" x14ac:dyDescent="0.25">
      <c r="A56" s="8" t="s">
        <v>20</v>
      </c>
      <c r="B56" s="10"/>
      <c r="C56" s="231"/>
      <c r="D56" s="262" t="s">
        <v>36</v>
      </c>
      <c r="E56" s="263"/>
      <c r="F56" s="263"/>
      <c r="G56" s="263"/>
      <c r="H56" s="263"/>
      <c r="I56" s="200"/>
      <c r="J56" s="275" t="s">
        <v>39</v>
      </c>
      <c r="K56" s="263"/>
      <c r="L56" s="263"/>
      <c r="M56" s="263"/>
      <c r="N56" s="263"/>
      <c r="O56" s="264"/>
      <c r="P56" s="262" t="s">
        <v>16</v>
      </c>
      <c r="Q56" s="264"/>
      <c r="R56" s="165"/>
      <c r="S56" s="52"/>
      <c r="T56" s="52" t="s">
        <v>0</v>
      </c>
    </row>
    <row r="57" spans="1:20" x14ac:dyDescent="0.2">
      <c r="A57" s="25"/>
      <c r="B57" s="17"/>
      <c r="C57" s="232"/>
      <c r="D57" s="268" t="s">
        <v>37</v>
      </c>
      <c r="E57" s="269"/>
      <c r="F57" s="268" t="s">
        <v>38</v>
      </c>
      <c r="G57" s="269"/>
      <c r="H57" s="268" t="s">
        <v>78</v>
      </c>
      <c r="I57" s="269"/>
      <c r="J57" s="212"/>
      <c r="K57" s="213"/>
      <c r="L57" s="212"/>
      <c r="M57" s="213"/>
      <c r="N57" s="212"/>
      <c r="O57" s="213"/>
      <c r="P57" s="83"/>
      <c r="Q57" s="117"/>
      <c r="R57" s="166"/>
      <c r="S57" s="14"/>
      <c r="T57" s="14"/>
    </row>
    <row r="58" spans="1:20" x14ac:dyDescent="0.2">
      <c r="A58" s="25"/>
      <c r="B58" s="17"/>
      <c r="C58" s="232"/>
      <c r="D58" s="113" t="s">
        <v>116</v>
      </c>
      <c r="E58" s="217" t="s">
        <v>117</v>
      </c>
      <c r="F58" s="113" t="s">
        <v>116</v>
      </c>
      <c r="G58" s="217" t="s">
        <v>117</v>
      </c>
      <c r="H58" s="113" t="s">
        <v>116</v>
      </c>
      <c r="I58" s="217" t="s">
        <v>117</v>
      </c>
      <c r="J58" s="113" t="s">
        <v>116</v>
      </c>
      <c r="K58" s="217" t="s">
        <v>117</v>
      </c>
      <c r="L58" s="113" t="s">
        <v>116</v>
      </c>
      <c r="M58" s="217" t="s">
        <v>117</v>
      </c>
      <c r="N58" s="113" t="s">
        <v>116</v>
      </c>
      <c r="O58" s="217" t="s">
        <v>117</v>
      </c>
      <c r="P58" s="113" t="s">
        <v>116</v>
      </c>
      <c r="Q58" s="217" t="s">
        <v>117</v>
      </c>
      <c r="R58" s="113"/>
      <c r="S58" s="14"/>
      <c r="T58" s="14"/>
    </row>
    <row r="59" spans="1:20" ht="12.75" customHeight="1" x14ac:dyDescent="0.25">
      <c r="A59" s="54"/>
      <c r="B59" s="23"/>
      <c r="C59" s="234"/>
      <c r="D59" s="63"/>
      <c r="E59" s="81"/>
      <c r="F59" s="63"/>
      <c r="G59" s="81"/>
      <c r="H59" s="63"/>
      <c r="I59" s="81"/>
      <c r="J59" s="63"/>
      <c r="K59" s="81"/>
      <c r="L59" s="63"/>
      <c r="M59" s="81"/>
      <c r="N59" s="63"/>
      <c r="O59" s="81"/>
      <c r="P59" s="136"/>
      <c r="Q59" s="86"/>
      <c r="R59" s="136"/>
      <c r="S59" s="86"/>
      <c r="T59" s="46"/>
    </row>
    <row r="60" spans="1:20" x14ac:dyDescent="0.2">
      <c r="A60" s="28" t="s">
        <v>61</v>
      </c>
      <c r="B60" s="29" t="s">
        <v>3</v>
      </c>
      <c r="C60" s="233"/>
      <c r="D60" s="115">
        <f>D34/(D32+D34+H32)</f>
        <v>5.0764354668424397E-2</v>
      </c>
      <c r="E60" s="134">
        <f>E34/(E32+E34+I32)</f>
        <v>1.4999637335247132E-2</v>
      </c>
      <c r="F60" s="115">
        <v>1</v>
      </c>
      <c r="G60" s="134">
        <v>1</v>
      </c>
      <c r="H60" s="115">
        <f>-H32/(D32+D34+H32)</f>
        <v>-1.1950168755383105E-10</v>
      </c>
      <c r="I60" s="134">
        <f>-I32/(E32+E34+I32)</f>
        <v>-0.70452421918042274</v>
      </c>
      <c r="J60" s="30"/>
      <c r="K60" s="87"/>
      <c r="L60" s="30"/>
      <c r="M60" s="87"/>
      <c r="N60" s="30"/>
      <c r="O60" s="87"/>
      <c r="P60" s="39"/>
      <c r="Q60" s="109"/>
      <c r="R60" s="30"/>
      <c r="S60" s="87"/>
      <c r="T60" s="46" t="s">
        <v>83</v>
      </c>
    </row>
    <row r="61" spans="1:20" x14ac:dyDescent="0.2">
      <c r="A61" s="31" t="s">
        <v>62</v>
      </c>
      <c r="B61" s="29" t="s">
        <v>2</v>
      </c>
      <c r="C61" s="233"/>
      <c r="D61" s="115">
        <f>D$48*D60</f>
        <v>0.28681860387659786</v>
      </c>
      <c r="E61" s="134">
        <f>E$48*E60</f>
        <v>8.4747950944146305E-2</v>
      </c>
      <c r="F61" s="115">
        <f>F$50*F60</f>
        <v>0.3</v>
      </c>
      <c r="G61" s="134">
        <f>G$50*G60</f>
        <v>0.3</v>
      </c>
      <c r="H61" s="115">
        <f>H$50*H60</f>
        <v>-3.5850506266149316E-11</v>
      </c>
      <c r="I61" s="134">
        <f>I$50*I60</f>
        <v>-0.21135726575412681</v>
      </c>
      <c r="J61" s="30"/>
      <c r="K61" s="87"/>
      <c r="L61" s="30"/>
      <c r="M61" s="87"/>
      <c r="N61" s="30"/>
      <c r="O61" s="87"/>
      <c r="P61" s="169">
        <f>SQRT(SUMSQ(D61,F61,H61))</f>
        <v>0.41504808339482874</v>
      </c>
      <c r="Q61" s="170">
        <f>SQRT(SUMSQ(E61,G61,I61))</f>
        <v>0.37663524659316205</v>
      </c>
      <c r="R61" s="137"/>
      <c r="S61" s="88"/>
      <c r="T61" s="46" t="s">
        <v>33</v>
      </c>
    </row>
    <row r="62" spans="1:20" x14ac:dyDescent="0.2">
      <c r="A62" s="174"/>
      <c r="B62" s="23"/>
      <c r="C62" s="234"/>
      <c r="D62" s="33"/>
      <c r="E62" s="131"/>
      <c r="F62" s="33"/>
      <c r="G62" s="131"/>
      <c r="H62" s="33"/>
      <c r="I62" s="131"/>
      <c r="J62" s="33"/>
      <c r="K62" s="131"/>
      <c r="L62" s="33"/>
      <c r="M62" s="131"/>
      <c r="N62" s="33"/>
      <c r="O62" s="131"/>
      <c r="P62" s="141"/>
      <c r="Q62" s="142"/>
      <c r="R62" s="136"/>
      <c r="S62" s="86"/>
      <c r="T62" s="46"/>
    </row>
    <row r="63" spans="1:20" x14ac:dyDescent="0.2">
      <c r="A63" s="32"/>
      <c r="B63" s="23"/>
      <c r="C63" s="234"/>
      <c r="D63" s="33"/>
      <c r="E63" s="131"/>
      <c r="F63" s="33"/>
      <c r="G63" s="131"/>
      <c r="H63" s="33"/>
      <c r="I63" s="131"/>
      <c r="J63" s="33"/>
      <c r="K63" s="131"/>
      <c r="L63" s="33"/>
      <c r="M63" s="131"/>
      <c r="N63" s="33"/>
      <c r="O63" s="131"/>
      <c r="P63" s="141"/>
      <c r="Q63" s="142"/>
      <c r="R63" s="136"/>
      <c r="S63" s="86"/>
      <c r="T63" s="46"/>
    </row>
    <row r="64" spans="1:20" x14ac:dyDescent="0.2">
      <c r="A64" s="28" t="s">
        <v>65</v>
      </c>
      <c r="B64" s="29" t="s">
        <v>3</v>
      </c>
      <c r="C64" s="233"/>
      <c r="D64" s="115">
        <v>1</v>
      </c>
      <c r="E64" s="134">
        <v>1</v>
      </c>
      <c r="F64" s="30">
        <v>1</v>
      </c>
      <c r="G64" s="87">
        <v>1</v>
      </c>
      <c r="H64" s="30">
        <v>0</v>
      </c>
      <c r="I64" s="87">
        <v>0</v>
      </c>
      <c r="J64" s="30"/>
      <c r="K64" s="87"/>
      <c r="L64" s="30"/>
      <c r="M64" s="87"/>
      <c r="N64" s="30"/>
      <c r="O64" s="87"/>
      <c r="P64" s="39"/>
      <c r="Q64" s="109"/>
      <c r="R64" s="30"/>
      <c r="S64" s="87"/>
      <c r="T64" s="46" t="s">
        <v>24</v>
      </c>
    </row>
    <row r="65" spans="1:20" x14ac:dyDescent="0.2">
      <c r="A65" s="31" t="s">
        <v>66</v>
      </c>
      <c r="B65" s="29" t="s">
        <v>2</v>
      </c>
      <c r="C65" s="233"/>
      <c r="D65" s="115">
        <f>D$48*D64</f>
        <v>5.65</v>
      </c>
      <c r="E65" s="134">
        <f>E$48*E64</f>
        <v>5.65</v>
      </c>
      <c r="F65" s="115">
        <f>F$50*F64</f>
        <v>0.3</v>
      </c>
      <c r="G65" s="134">
        <f>G$50*G64</f>
        <v>0.3</v>
      </c>
      <c r="H65" s="115">
        <f>H$50*H64</f>
        <v>0</v>
      </c>
      <c r="I65" s="134">
        <f>I$50*I64</f>
        <v>0</v>
      </c>
      <c r="J65" s="30"/>
      <c r="K65" s="87"/>
      <c r="L65" s="30"/>
      <c r="M65" s="87"/>
      <c r="N65" s="30"/>
      <c r="O65" s="87"/>
      <c r="P65" s="169">
        <f>SQRT(SUMSQ(D65,F65,H65))</f>
        <v>5.6579589959631207</v>
      </c>
      <c r="Q65" s="170">
        <f>SQRT(SUMSQ(E65,G65,I65))</f>
        <v>5.6579589959631207</v>
      </c>
      <c r="R65" s="137"/>
      <c r="S65" s="88"/>
      <c r="T65" s="46" t="s">
        <v>34</v>
      </c>
    </row>
    <row r="66" spans="1:20" x14ac:dyDescent="0.2">
      <c r="A66" s="32"/>
      <c r="B66" s="23"/>
      <c r="C66" s="234"/>
      <c r="D66" s="33"/>
      <c r="E66" s="131"/>
      <c r="F66" s="33"/>
      <c r="G66" s="131"/>
      <c r="H66" s="33"/>
      <c r="I66" s="131"/>
      <c r="J66" s="33"/>
      <c r="K66" s="131"/>
      <c r="L66" s="33"/>
      <c r="M66" s="131"/>
      <c r="N66" s="33"/>
      <c r="O66" s="131"/>
      <c r="P66" s="141"/>
      <c r="Q66" s="142"/>
      <c r="R66" s="136"/>
      <c r="S66" s="86"/>
      <c r="T66" s="46"/>
    </row>
    <row r="67" spans="1:20" x14ac:dyDescent="0.2">
      <c r="A67" s="32"/>
      <c r="B67" s="23"/>
      <c r="C67" s="234"/>
      <c r="D67" s="33"/>
      <c r="E67" s="131"/>
      <c r="F67" s="33"/>
      <c r="G67" s="131"/>
      <c r="H67" s="33"/>
      <c r="I67" s="131"/>
      <c r="J67" s="33"/>
      <c r="K67" s="131"/>
      <c r="L67" s="33"/>
      <c r="M67" s="131"/>
      <c r="N67" s="33"/>
      <c r="O67" s="131"/>
      <c r="P67" s="141"/>
      <c r="Q67" s="142"/>
      <c r="R67" s="136"/>
      <c r="S67" s="86"/>
      <c r="T67" s="46"/>
    </row>
    <row r="68" spans="1:20" x14ac:dyDescent="0.2">
      <c r="A68" s="28" t="s">
        <v>67</v>
      </c>
      <c r="B68" s="29" t="s">
        <v>3</v>
      </c>
      <c r="C68" s="233"/>
      <c r="D68" s="115">
        <v>1</v>
      </c>
      <c r="E68" s="134">
        <v>1</v>
      </c>
      <c r="F68" s="115">
        <f>F32/(D32+F32+H32)</f>
        <v>0.71525275102355845</v>
      </c>
      <c r="G68" s="134">
        <f>G32/(E32+G32+I32)</f>
        <v>0.41699554226727659</v>
      </c>
      <c r="H68" s="115">
        <f>H32/(D32+F32+H32)</f>
        <v>3.58475547629793E-11</v>
      </c>
      <c r="I68" s="134">
        <f>I32/(E32+G32+I32)</f>
        <v>0.41699554226727659</v>
      </c>
      <c r="J68" s="30"/>
      <c r="K68" s="87"/>
      <c r="L68" s="30"/>
      <c r="M68" s="87"/>
      <c r="N68" s="30"/>
      <c r="O68" s="87"/>
      <c r="P68" s="39"/>
      <c r="Q68" s="109"/>
      <c r="R68" s="30"/>
      <c r="S68" s="87"/>
      <c r="T68" s="46" t="s">
        <v>83</v>
      </c>
    </row>
    <row r="69" spans="1:20" x14ac:dyDescent="0.2">
      <c r="A69" s="31" t="s">
        <v>68</v>
      </c>
      <c r="B69" s="29" t="s">
        <v>2</v>
      </c>
      <c r="C69" s="233"/>
      <c r="D69" s="115">
        <f>D$47*D68</f>
        <v>5.65</v>
      </c>
      <c r="E69" s="134">
        <f>E$47*E68</f>
        <v>5.65</v>
      </c>
      <c r="F69" s="115">
        <f>F$49*F68</f>
        <v>0.21457582530706754</v>
      </c>
      <c r="G69" s="134">
        <f>G$49*G68</f>
        <v>0.12509866268018296</v>
      </c>
      <c r="H69" s="115">
        <f>H$49*H68</f>
        <v>1.0754266428893789E-11</v>
      </c>
      <c r="I69" s="134">
        <f>I$49*I68</f>
        <v>0.12509866268018296</v>
      </c>
      <c r="J69" s="30"/>
      <c r="K69" s="87"/>
      <c r="L69" s="30"/>
      <c r="M69" s="87"/>
      <c r="N69" s="30"/>
      <c r="O69" s="87"/>
      <c r="P69" s="169">
        <f>SQRT(SUMSQ(D69,F69,H69))</f>
        <v>5.654073114561414</v>
      </c>
      <c r="Q69" s="170">
        <f>SQRT(SUMSQ(E69,G69,I69))</f>
        <v>5.6527691754403646</v>
      </c>
      <c r="R69" s="137"/>
      <c r="S69" s="88"/>
      <c r="T69" s="46" t="s">
        <v>35</v>
      </c>
    </row>
    <row r="70" spans="1:20" x14ac:dyDescent="0.2">
      <c r="A70" s="32"/>
      <c r="B70" s="23"/>
      <c r="C70" s="234"/>
      <c r="D70" s="33"/>
      <c r="E70" s="131"/>
      <c r="F70" s="33"/>
      <c r="G70" s="131"/>
      <c r="H70" s="33"/>
      <c r="I70" s="131"/>
      <c r="J70" s="33"/>
      <c r="K70" s="131"/>
      <c r="L70" s="33"/>
      <c r="M70" s="131"/>
      <c r="N70" s="33"/>
      <c r="O70" s="131"/>
      <c r="P70" s="141"/>
      <c r="Q70" s="142"/>
      <c r="R70" s="136"/>
      <c r="S70" s="86"/>
      <c r="T70" s="46"/>
    </row>
    <row r="71" spans="1:20" x14ac:dyDescent="0.2">
      <c r="A71" s="32"/>
      <c r="B71" s="23"/>
      <c r="C71" s="234"/>
      <c r="D71" s="33"/>
      <c r="E71" s="131"/>
      <c r="F71" s="33"/>
      <c r="G71" s="131"/>
      <c r="H71" s="33"/>
      <c r="I71" s="131"/>
      <c r="J71" s="33"/>
      <c r="K71" s="131"/>
      <c r="L71" s="33"/>
      <c r="M71" s="131"/>
      <c r="N71" s="33"/>
      <c r="O71" s="131"/>
      <c r="P71" s="141"/>
      <c r="Q71" s="142"/>
      <c r="R71" s="136"/>
      <c r="S71" s="86"/>
      <c r="T71" s="46"/>
    </row>
    <row r="72" spans="1:20" x14ac:dyDescent="0.2">
      <c r="A72" s="28" t="s">
        <v>63</v>
      </c>
      <c r="B72" s="29" t="s">
        <v>3</v>
      </c>
      <c r="C72" s="233"/>
      <c r="D72" s="115">
        <f>D34/(D32+D34+F32)</f>
        <v>1.4999637335247132E-2</v>
      </c>
      <c r="E72" s="134">
        <f>E34/(E32+E34+G32)</f>
        <v>1.4999637335247132E-2</v>
      </c>
      <c r="F72" s="115">
        <f>-F32/(D32+D34+F32)</f>
        <v>-0.70452421918042274</v>
      </c>
      <c r="G72" s="134">
        <f>-G32/(E32+E34+G32)</f>
        <v>-0.70452421918042274</v>
      </c>
      <c r="H72" s="115">
        <v>1</v>
      </c>
      <c r="I72" s="134">
        <v>1</v>
      </c>
      <c r="J72" s="30"/>
      <c r="K72" s="87"/>
      <c r="L72" s="30"/>
      <c r="M72" s="87"/>
      <c r="N72" s="30"/>
      <c r="O72" s="87"/>
      <c r="P72" s="39"/>
      <c r="Q72" s="109"/>
      <c r="R72" s="30"/>
      <c r="S72" s="87"/>
      <c r="T72" s="46" t="s">
        <v>83</v>
      </c>
    </row>
    <row r="73" spans="1:20" x14ac:dyDescent="0.2">
      <c r="A73" s="31" t="s">
        <v>64</v>
      </c>
      <c r="B73" s="29" t="s">
        <v>2</v>
      </c>
      <c r="C73" s="233"/>
      <c r="D73" s="115">
        <f>D$48*D72</f>
        <v>8.4747950944146305E-2</v>
      </c>
      <c r="E73" s="134">
        <f>E$48*E72</f>
        <v>8.4747950944146305E-2</v>
      </c>
      <c r="F73" s="115">
        <f>F$50*F72</f>
        <v>-0.21135726575412681</v>
      </c>
      <c r="G73" s="134">
        <f>G$50*G72</f>
        <v>-0.21135726575412681</v>
      </c>
      <c r="H73" s="115">
        <f>H$50*H72</f>
        <v>0.3</v>
      </c>
      <c r="I73" s="134">
        <f>I$50*I72</f>
        <v>0.3</v>
      </c>
      <c r="J73" s="30"/>
      <c r="K73" s="87"/>
      <c r="L73" s="30"/>
      <c r="M73" s="87"/>
      <c r="N73" s="30"/>
      <c r="O73" s="87"/>
      <c r="P73" s="169">
        <f>SQRT(SUMSQ(D73,F73,H73))</f>
        <v>0.37663524659316205</v>
      </c>
      <c r="Q73" s="170">
        <f>SQRT(SUMSQ(E73,G73,I73))</f>
        <v>0.37663524659316205</v>
      </c>
      <c r="R73" s="137"/>
      <c r="S73" s="88"/>
      <c r="T73" s="46" t="s">
        <v>33</v>
      </c>
    </row>
    <row r="74" spans="1:20" x14ac:dyDescent="0.2">
      <c r="A74" s="32"/>
      <c r="B74" s="23"/>
      <c r="C74" s="234"/>
      <c r="D74" s="33"/>
      <c r="E74" s="131"/>
      <c r="F74" s="33"/>
      <c r="G74" s="131"/>
      <c r="H74" s="33"/>
      <c r="I74" s="131"/>
      <c r="J74" s="33"/>
      <c r="K74" s="131"/>
      <c r="L74" s="33"/>
      <c r="M74" s="131"/>
      <c r="N74" s="33"/>
      <c r="O74" s="131"/>
      <c r="P74" s="141"/>
      <c r="Q74" s="142"/>
      <c r="R74" s="136"/>
      <c r="S74" s="86"/>
      <c r="T74" s="46"/>
    </row>
    <row r="75" spans="1:20" x14ac:dyDescent="0.2">
      <c r="A75" s="32"/>
      <c r="B75" s="23"/>
      <c r="C75" s="234"/>
      <c r="D75" s="33"/>
      <c r="E75" s="131"/>
      <c r="F75" s="33"/>
      <c r="G75" s="131"/>
      <c r="H75" s="33"/>
      <c r="I75" s="131"/>
      <c r="J75" s="33"/>
      <c r="K75" s="131"/>
      <c r="L75" s="33"/>
      <c r="M75" s="131"/>
      <c r="N75" s="33"/>
      <c r="O75" s="131"/>
      <c r="P75" s="141"/>
      <c r="Q75" s="142"/>
      <c r="R75" s="136"/>
      <c r="S75" s="86"/>
      <c r="T75" s="46"/>
    </row>
    <row r="76" spans="1:20" x14ac:dyDescent="0.2">
      <c r="A76" s="28" t="s">
        <v>69</v>
      </c>
      <c r="B76" s="29" t="s">
        <v>3</v>
      </c>
      <c r="C76" s="233"/>
      <c r="D76" s="115">
        <v>1</v>
      </c>
      <c r="E76" s="134">
        <v>1</v>
      </c>
      <c r="F76" s="30">
        <v>0</v>
      </c>
      <c r="G76" s="87">
        <v>0</v>
      </c>
      <c r="H76" s="115">
        <v>1</v>
      </c>
      <c r="I76" s="134">
        <v>1</v>
      </c>
      <c r="J76" s="30"/>
      <c r="K76" s="87"/>
      <c r="L76" s="30"/>
      <c r="M76" s="87"/>
      <c r="N76" s="30"/>
      <c r="O76" s="87"/>
      <c r="P76" s="39"/>
      <c r="Q76" s="109"/>
      <c r="R76" s="30"/>
      <c r="S76" s="87"/>
      <c r="T76" s="46" t="s">
        <v>24</v>
      </c>
    </row>
    <row r="77" spans="1:20" x14ac:dyDescent="0.2">
      <c r="A77" s="31" t="s">
        <v>70</v>
      </c>
      <c r="B77" s="29" t="s">
        <v>2</v>
      </c>
      <c r="C77" s="233"/>
      <c r="D77" s="115">
        <f>D$48*D76</f>
        <v>5.65</v>
      </c>
      <c r="E77" s="134">
        <f>E$48*E76</f>
        <v>5.65</v>
      </c>
      <c r="F77" s="115">
        <f>F$50*F76</f>
        <v>0</v>
      </c>
      <c r="G77" s="134">
        <f>G$50*G76</f>
        <v>0</v>
      </c>
      <c r="H77" s="115">
        <f>H$50*H76</f>
        <v>0.3</v>
      </c>
      <c r="I77" s="134">
        <f>I$50*I76</f>
        <v>0.3</v>
      </c>
      <c r="J77" s="30"/>
      <c r="K77" s="87"/>
      <c r="L77" s="30"/>
      <c r="M77" s="87"/>
      <c r="N77" s="30"/>
      <c r="O77" s="87"/>
      <c r="P77" s="169">
        <f>SQRT(SUMSQ(D77,F77,H77))</f>
        <v>5.6579589959631207</v>
      </c>
      <c r="Q77" s="170">
        <f>SQRT(SUMSQ(E77,G77,I77))</f>
        <v>5.6579589959631207</v>
      </c>
      <c r="R77" s="137"/>
      <c r="S77" s="88"/>
      <c r="T77" s="46" t="s">
        <v>34</v>
      </c>
    </row>
    <row r="78" spans="1:20" x14ac:dyDescent="0.2">
      <c r="A78" s="32"/>
      <c r="B78" s="23"/>
      <c r="C78" s="234"/>
      <c r="D78" s="33"/>
      <c r="E78" s="131"/>
      <c r="F78" s="33"/>
      <c r="G78" s="131"/>
      <c r="H78" s="33"/>
      <c r="I78" s="131"/>
      <c r="J78" s="33"/>
      <c r="K78" s="131"/>
      <c r="L78" s="33"/>
      <c r="M78" s="131"/>
      <c r="N78" s="33"/>
      <c r="O78" s="131"/>
      <c r="P78" s="141"/>
      <c r="Q78" s="142"/>
      <c r="R78" s="136"/>
      <c r="S78" s="86"/>
      <c r="T78" s="46"/>
    </row>
    <row r="79" spans="1:20" x14ac:dyDescent="0.2">
      <c r="A79" s="32"/>
      <c r="B79" s="23"/>
      <c r="C79" s="234"/>
      <c r="D79" s="33"/>
      <c r="E79" s="131"/>
      <c r="F79" s="33"/>
      <c r="G79" s="131"/>
      <c r="H79" s="33"/>
      <c r="I79" s="131"/>
      <c r="J79" s="33"/>
      <c r="K79" s="131"/>
      <c r="L79" s="33"/>
      <c r="M79" s="131"/>
      <c r="N79" s="33"/>
      <c r="O79" s="131"/>
      <c r="P79" s="141"/>
      <c r="Q79" s="142"/>
      <c r="R79" s="136"/>
      <c r="S79" s="86"/>
      <c r="T79" s="46"/>
    </row>
    <row r="80" spans="1:20" x14ac:dyDescent="0.2">
      <c r="A80" s="107" t="s">
        <v>132</v>
      </c>
      <c r="B80" s="161" t="s">
        <v>3</v>
      </c>
      <c r="C80" s="238"/>
      <c r="D80" s="30">
        <v>0</v>
      </c>
      <c r="E80" s="87">
        <v>0</v>
      </c>
      <c r="F80" s="115">
        <v>-1</v>
      </c>
      <c r="G80" s="134">
        <v>-1</v>
      </c>
      <c r="H80" s="115">
        <v>1</v>
      </c>
      <c r="I80" s="134">
        <v>1</v>
      </c>
      <c r="J80" s="30">
        <v>1</v>
      </c>
      <c r="K80" s="87">
        <v>1</v>
      </c>
      <c r="L80" s="30">
        <v>0</v>
      </c>
      <c r="M80" s="87">
        <v>0</v>
      </c>
      <c r="N80" s="30">
        <v>0</v>
      </c>
      <c r="O80" s="87">
        <v>0</v>
      </c>
      <c r="P80" s="39"/>
      <c r="Q80" s="109"/>
      <c r="R80" s="30"/>
      <c r="S80" s="87"/>
      <c r="T80" s="163" t="s">
        <v>24</v>
      </c>
    </row>
    <row r="81" spans="1:20" x14ac:dyDescent="0.2">
      <c r="A81" s="162" t="s">
        <v>133</v>
      </c>
      <c r="B81" s="161" t="s">
        <v>2</v>
      </c>
      <c r="C81" s="238"/>
      <c r="D81" s="115">
        <f>D$48*D80</f>
        <v>0</v>
      </c>
      <c r="E81" s="134">
        <f>E$48*E80</f>
        <v>0</v>
      </c>
      <c r="F81" s="115">
        <f>F$50*F80</f>
        <v>-0.3</v>
      </c>
      <c r="G81" s="134">
        <f>G$50*G80</f>
        <v>-0.3</v>
      </c>
      <c r="H81" s="115">
        <f>H$50*H80</f>
        <v>0.3</v>
      </c>
      <c r="I81" s="134">
        <f>I$50*I80</f>
        <v>0.3</v>
      </c>
      <c r="J81" s="30">
        <f>J$51*J80</f>
        <v>6</v>
      </c>
      <c r="K81" s="87">
        <f>K$51*K80</f>
        <v>6</v>
      </c>
      <c r="L81" s="30">
        <f>L$52*L80</f>
        <v>0</v>
      </c>
      <c r="M81" s="87">
        <f>M$52*M80</f>
        <v>0</v>
      </c>
      <c r="N81" s="30">
        <f>N$53*N80</f>
        <v>0</v>
      </c>
      <c r="O81" s="87">
        <f>O$53*O80</f>
        <v>0</v>
      </c>
      <c r="P81" s="169">
        <f>SQRT(SUMSQ(D81,F81,H81))+SUM(J81,L81,N81)</f>
        <v>6.4242640687119286</v>
      </c>
      <c r="Q81" s="170">
        <f>SQRT(SUMSQ(E81,G81,I81))+SUM(K81,M81,O81)</f>
        <v>6.4242640687119286</v>
      </c>
      <c r="R81" s="137"/>
      <c r="S81" s="88"/>
      <c r="T81" s="46" t="s">
        <v>134</v>
      </c>
    </row>
    <row r="82" spans="1:20" ht="13.5" thickBot="1" x14ac:dyDescent="0.25">
      <c r="A82" s="198"/>
      <c r="B82" s="65"/>
      <c r="C82" s="239"/>
      <c r="D82" s="59"/>
      <c r="E82" s="135"/>
      <c r="F82" s="59"/>
      <c r="G82" s="135"/>
      <c r="H82" s="59"/>
      <c r="I82" s="135"/>
      <c r="J82" s="59"/>
      <c r="K82" s="135"/>
      <c r="L82" s="59"/>
      <c r="M82" s="135"/>
      <c r="N82" s="59"/>
      <c r="O82" s="135"/>
      <c r="P82" s="138"/>
      <c r="Q82" s="89"/>
      <c r="R82" s="138"/>
      <c r="S82" s="89"/>
      <c r="T82" s="60"/>
    </row>
    <row r="83" spans="1:20" x14ac:dyDescent="0.2">
      <c r="B83" s="23"/>
      <c r="C83" s="23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5"/>
      <c r="Q83" s="35"/>
      <c r="R83" s="35"/>
      <c r="S83" s="35"/>
      <c r="T83" s="35"/>
    </row>
    <row r="84" spans="1:20" ht="13.5" thickBot="1" x14ac:dyDescent="0.25">
      <c r="A84" s="36"/>
    </row>
    <row r="85" spans="1:20" x14ac:dyDescent="0.2">
      <c r="A85" s="8" t="s">
        <v>21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37"/>
      <c r="Q85" s="37"/>
      <c r="R85" s="37"/>
      <c r="S85" s="216"/>
      <c r="T85" s="12" t="s">
        <v>0</v>
      </c>
    </row>
    <row r="86" spans="1:20" x14ac:dyDescent="0.2">
      <c r="A86" s="13" t="s">
        <v>139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23"/>
      <c r="Q86" s="23"/>
      <c r="R86" s="23"/>
      <c r="S86" s="81"/>
      <c r="T86" s="85"/>
    </row>
    <row r="87" spans="1:20" x14ac:dyDescent="0.2">
      <c r="A87" s="13" t="s">
        <v>140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23"/>
      <c r="Q87" s="23"/>
      <c r="R87" s="23"/>
      <c r="S87" s="81"/>
      <c r="T87" s="85"/>
    </row>
    <row r="88" spans="1:20" ht="13.5" thickBot="1" x14ac:dyDescent="0.25">
      <c r="A88" s="198" t="s">
        <v>141</v>
      </c>
      <c r="B88" s="201"/>
      <c r="C88" s="201"/>
      <c r="D88" s="201"/>
      <c r="E88" s="201"/>
      <c r="F88" s="201"/>
      <c r="G88" s="201"/>
      <c r="H88" s="201"/>
      <c r="I88" s="201"/>
      <c r="J88" s="201"/>
      <c r="K88" s="201"/>
      <c r="L88" s="201"/>
      <c r="M88" s="201"/>
      <c r="N88" s="201"/>
      <c r="O88" s="201"/>
      <c r="P88" s="65"/>
      <c r="Q88" s="65"/>
      <c r="R88" s="65"/>
      <c r="S88" s="106"/>
      <c r="T88" s="58"/>
    </row>
    <row r="89" spans="1:20" x14ac:dyDescent="0.2"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23"/>
      <c r="Q89" s="23"/>
      <c r="R89" s="23"/>
      <c r="S89" s="23"/>
      <c r="T89" s="45"/>
    </row>
    <row r="90" spans="1:20" ht="13.5" thickBot="1" x14ac:dyDescent="0.25">
      <c r="P90" s="36"/>
      <c r="Q90" s="36"/>
      <c r="R90" s="36"/>
      <c r="S90" s="36"/>
    </row>
    <row r="91" spans="1:20" ht="13.5" thickBot="1" x14ac:dyDescent="0.25">
      <c r="A91" s="8" t="s">
        <v>22</v>
      </c>
      <c r="B91" s="52"/>
      <c r="C91" s="222" t="s">
        <v>122</v>
      </c>
      <c r="D91" s="262" t="s">
        <v>36</v>
      </c>
      <c r="E91" s="270"/>
      <c r="F91" s="270"/>
      <c r="G91" s="270"/>
      <c r="H91" s="270"/>
      <c r="I91" s="271"/>
      <c r="J91" s="71"/>
      <c r="K91" s="71"/>
      <c r="L91" s="71"/>
      <c r="M91" s="71"/>
      <c r="N91" s="71"/>
      <c r="O91" s="71"/>
      <c r="P91" s="11"/>
      <c r="Q91" s="11"/>
      <c r="R91" s="11"/>
      <c r="S91" s="11"/>
      <c r="T91" s="12" t="s">
        <v>0</v>
      </c>
    </row>
    <row r="92" spans="1:20" x14ac:dyDescent="0.2">
      <c r="A92" s="25"/>
      <c r="B92" s="14"/>
      <c r="C92" s="16"/>
      <c r="D92" s="268" t="s">
        <v>37</v>
      </c>
      <c r="E92" s="269"/>
      <c r="F92" s="268" t="s">
        <v>38</v>
      </c>
      <c r="G92" s="269"/>
      <c r="H92" s="268" t="s">
        <v>78</v>
      </c>
      <c r="I92" s="269"/>
      <c r="J92" s="16"/>
      <c r="K92" s="16"/>
      <c r="L92" s="16"/>
      <c r="M92" s="16"/>
      <c r="N92" s="16"/>
      <c r="O92" s="16"/>
      <c r="T92" s="85"/>
    </row>
    <row r="93" spans="1:20" x14ac:dyDescent="0.2">
      <c r="A93" s="25"/>
      <c r="B93" s="14"/>
      <c r="C93" s="16"/>
      <c r="D93" s="113" t="s">
        <v>116</v>
      </c>
      <c r="E93" s="217" t="s">
        <v>117</v>
      </c>
      <c r="F93" s="113" t="s">
        <v>116</v>
      </c>
      <c r="G93" s="217" t="s">
        <v>117</v>
      </c>
      <c r="H93" s="113" t="s">
        <v>116</v>
      </c>
      <c r="I93" s="217" t="s">
        <v>117</v>
      </c>
      <c r="J93" s="16"/>
      <c r="K93" s="16"/>
      <c r="L93" s="16"/>
      <c r="M93" s="16"/>
      <c r="N93" s="16"/>
      <c r="O93" s="16"/>
      <c r="T93" s="85"/>
    </row>
    <row r="94" spans="1:20" s="36" customFormat="1" x14ac:dyDescent="0.2">
      <c r="A94" s="18" t="s">
        <v>84</v>
      </c>
      <c r="B94" s="82" t="s">
        <v>87</v>
      </c>
      <c r="C94" s="76"/>
      <c r="D94" s="176">
        <f>D10</f>
        <v>-98</v>
      </c>
      <c r="E94" s="177">
        <f>E10</f>
        <v>-98</v>
      </c>
      <c r="F94" s="13"/>
      <c r="G94" s="145"/>
      <c r="H94" s="13"/>
      <c r="I94" s="145"/>
      <c r="J94" s="22"/>
      <c r="K94" s="22"/>
      <c r="L94" s="22"/>
      <c r="M94" s="22"/>
      <c r="N94" s="22"/>
      <c r="O94" s="22"/>
      <c r="T94" s="103"/>
    </row>
    <row r="95" spans="1:20" s="36" customFormat="1" x14ac:dyDescent="0.2">
      <c r="A95" s="18" t="s">
        <v>85</v>
      </c>
      <c r="B95" s="81" t="s">
        <v>2</v>
      </c>
      <c r="C95" s="23"/>
      <c r="D95" s="63"/>
      <c r="E95" s="81"/>
      <c r="F95" s="38">
        <f>F11</f>
        <v>4</v>
      </c>
      <c r="G95" s="110">
        <f>G11</f>
        <v>4</v>
      </c>
      <c r="H95" s="132">
        <f>H11</f>
        <v>-99</v>
      </c>
      <c r="I95" s="110">
        <f>I11</f>
        <v>4</v>
      </c>
      <c r="J95" s="22"/>
      <c r="K95" s="22"/>
      <c r="L95" s="22"/>
      <c r="M95" s="22"/>
      <c r="N95" s="22"/>
      <c r="O95" s="22"/>
      <c r="T95" s="103"/>
    </row>
    <row r="96" spans="1:20" s="36" customFormat="1" x14ac:dyDescent="0.2">
      <c r="A96" s="18" t="s">
        <v>123</v>
      </c>
      <c r="B96" s="19" t="s">
        <v>2</v>
      </c>
      <c r="C96" s="227">
        <f>C14</f>
        <v>-6</v>
      </c>
      <c r="D96" s="63"/>
      <c r="E96" s="81"/>
      <c r="F96" s="38"/>
      <c r="G96" s="110"/>
      <c r="H96" s="38"/>
      <c r="I96" s="110"/>
      <c r="J96" s="22"/>
      <c r="K96" s="22"/>
      <c r="L96" s="22"/>
      <c r="M96" s="22"/>
      <c r="N96" s="22"/>
      <c r="O96" s="22"/>
      <c r="T96" s="103"/>
    </row>
    <row r="97" spans="1:20" s="36" customFormat="1" x14ac:dyDescent="0.2">
      <c r="A97" s="13"/>
      <c r="B97" s="81"/>
      <c r="C97" s="23"/>
      <c r="D97" s="63"/>
      <c r="E97" s="81"/>
      <c r="F97" s="38"/>
      <c r="G97" s="110"/>
      <c r="H97" s="38"/>
      <c r="I97" s="110"/>
      <c r="J97" s="22"/>
      <c r="K97" s="22"/>
      <c r="L97" s="22"/>
      <c r="M97" s="22"/>
      <c r="N97" s="22"/>
      <c r="O97" s="22"/>
      <c r="T97" s="80"/>
    </row>
    <row r="98" spans="1:20" s="36" customFormat="1" x14ac:dyDescent="0.2">
      <c r="A98" s="13" t="s">
        <v>8</v>
      </c>
      <c r="B98" s="81" t="s">
        <v>2</v>
      </c>
      <c r="C98" s="247">
        <v>-1</v>
      </c>
      <c r="D98" s="139">
        <v>-3.5</v>
      </c>
      <c r="E98" s="140">
        <v>-3.5</v>
      </c>
      <c r="F98" s="139">
        <v>0</v>
      </c>
      <c r="G98" s="140">
        <v>0</v>
      </c>
      <c r="H98" s="139">
        <v>0</v>
      </c>
      <c r="I98" s="140">
        <v>0</v>
      </c>
      <c r="J98" s="22"/>
      <c r="K98" s="22"/>
      <c r="L98" s="22"/>
      <c r="M98" s="22"/>
      <c r="N98" s="22"/>
      <c r="O98" s="22"/>
      <c r="T98" s="104" t="s">
        <v>6</v>
      </c>
    </row>
    <row r="99" spans="1:20" s="36" customFormat="1" x14ac:dyDescent="0.2">
      <c r="A99" s="13" t="s">
        <v>7</v>
      </c>
      <c r="B99" s="81" t="s">
        <v>2</v>
      </c>
      <c r="C99" s="228">
        <f>C96+C98</f>
        <v>-7</v>
      </c>
      <c r="D99" s="141">
        <f>D94+D98</f>
        <v>-101.5</v>
      </c>
      <c r="E99" s="142">
        <f>E94+E98</f>
        <v>-101.5</v>
      </c>
      <c r="F99" s="141">
        <f>F95+F98</f>
        <v>4</v>
      </c>
      <c r="G99" s="142">
        <f>G95+G98</f>
        <v>4</v>
      </c>
      <c r="H99" s="146">
        <f>H95+H98</f>
        <v>-99</v>
      </c>
      <c r="I99" s="142">
        <f>I95+I98</f>
        <v>4</v>
      </c>
      <c r="J99" s="27"/>
      <c r="K99" s="27"/>
      <c r="L99" s="27"/>
      <c r="M99" s="27"/>
      <c r="N99" s="27"/>
      <c r="O99" s="27"/>
      <c r="T99" s="104" t="s">
        <v>10</v>
      </c>
    </row>
    <row r="100" spans="1:20" x14ac:dyDescent="0.2">
      <c r="A100" s="99"/>
      <c r="B100" s="100"/>
      <c r="C100" s="202"/>
      <c r="D100" s="143"/>
      <c r="E100" s="100"/>
      <c r="F100" s="143"/>
      <c r="G100" s="133"/>
      <c r="H100" s="119"/>
      <c r="I100" s="96"/>
      <c r="J100" s="21"/>
      <c r="K100" s="21"/>
      <c r="L100" s="21"/>
      <c r="M100" s="21"/>
      <c r="N100" s="21"/>
      <c r="O100" s="21"/>
      <c r="T100" s="43"/>
    </row>
    <row r="101" spans="1:20" s="36" customFormat="1" x14ac:dyDescent="0.2">
      <c r="A101" s="105" t="s">
        <v>5</v>
      </c>
      <c r="B101" s="81"/>
      <c r="C101" s="23"/>
      <c r="D101" s="63"/>
      <c r="E101" s="81"/>
      <c r="F101" s="63"/>
      <c r="G101" s="110"/>
      <c r="H101" s="38"/>
      <c r="I101" s="110"/>
      <c r="J101" s="22"/>
      <c r="K101" s="22"/>
      <c r="L101" s="22"/>
      <c r="M101" s="22"/>
      <c r="N101" s="22"/>
      <c r="O101" s="22"/>
      <c r="T101" s="80"/>
    </row>
    <row r="102" spans="1:20" s="36" customFormat="1" ht="15.75" x14ac:dyDescent="0.3">
      <c r="A102" s="18" t="s">
        <v>45</v>
      </c>
      <c r="B102" s="19" t="s">
        <v>154</v>
      </c>
      <c r="C102" s="23"/>
      <c r="D102" s="33">
        <f>(10^12)*(10^-3)*(D5/15)*10^(D99/10)</f>
        <v>1.1327132550146177</v>
      </c>
      <c r="E102" s="131">
        <f>(10^12)*(10^-3)*(E5/15)*10^(E99/10)</f>
        <v>1.1327132550146177</v>
      </c>
      <c r="F102" s="33">
        <f>(10^12)*(10^-3)*(D5/15)*10^((D99+F99)/10)</f>
        <v>2.8452470560622687</v>
      </c>
      <c r="G102" s="131">
        <f>(10^12)*(10^-3)*(E5/15)*10^((E99+G99)/10)</f>
        <v>2.8452470560622687</v>
      </c>
      <c r="H102" s="33">
        <f>(10^12)*(10^-3)*(D5/15)*10^((D99+H99)/10)</f>
        <v>1.4260015010139823E-10</v>
      </c>
      <c r="I102" s="131">
        <f>(10^12)*(10^-3)*(E5/15)*10^((E99+I99)/10)</f>
        <v>2.8452470560622687</v>
      </c>
      <c r="J102" s="26"/>
      <c r="K102" s="22"/>
      <c r="L102" s="34"/>
      <c r="M102" s="34"/>
      <c r="N102" s="34"/>
      <c r="O102" s="34"/>
      <c r="T102" s="80"/>
    </row>
    <row r="103" spans="1:20" s="36" customFormat="1" x14ac:dyDescent="0.2">
      <c r="A103" s="157" t="s">
        <v>118</v>
      </c>
      <c r="B103" s="81" t="s">
        <v>2</v>
      </c>
      <c r="C103" s="23"/>
      <c r="D103" s="155"/>
      <c r="E103" s="156"/>
      <c r="F103" s="119">
        <f>10*LOG(F102/(D102+H102))</f>
        <v>3.9999999994532547</v>
      </c>
      <c r="G103" s="96">
        <f>10*LOG(G102/(E102+I102))</f>
        <v>-1.4554046310929367</v>
      </c>
      <c r="H103" s="132">
        <f>10*LOG(H102/(D102+F102))</f>
        <v>-104.45540463109296</v>
      </c>
      <c r="I103" s="96">
        <f>10*LOG(I102/(E102+G102))</f>
        <v>-1.4554046310929367</v>
      </c>
      <c r="J103" s="34"/>
      <c r="K103" s="34"/>
      <c r="L103" s="34"/>
      <c r="M103" s="34"/>
      <c r="N103" s="34"/>
      <c r="O103" s="34"/>
      <c r="T103" s="80"/>
    </row>
    <row r="104" spans="1:20" s="36" customFormat="1" ht="15.75" x14ac:dyDescent="0.3">
      <c r="A104" s="157" t="s">
        <v>44</v>
      </c>
      <c r="B104" s="19" t="s">
        <v>154</v>
      </c>
      <c r="C104" s="23"/>
      <c r="D104" s="33">
        <f>D34</f>
        <v>0.13561408999248789</v>
      </c>
      <c r="E104" s="131">
        <f>E34</f>
        <v>0.13561408999248789</v>
      </c>
      <c r="F104" s="141"/>
      <c r="G104" s="142"/>
      <c r="H104" s="146"/>
      <c r="I104" s="142"/>
      <c r="J104" s="27"/>
      <c r="K104" s="27"/>
      <c r="L104" s="27"/>
      <c r="M104" s="27"/>
      <c r="N104" s="27"/>
      <c r="O104" s="27"/>
      <c r="T104" s="104"/>
    </row>
    <row r="105" spans="1:20" s="36" customFormat="1" x14ac:dyDescent="0.2">
      <c r="A105" s="157" t="s">
        <v>119</v>
      </c>
      <c r="B105" s="81" t="s">
        <v>2</v>
      </c>
      <c r="C105" s="23"/>
      <c r="D105" s="63"/>
      <c r="E105" s="81"/>
      <c r="F105" s="141">
        <f>10*LOG(F102/(D102+D104+H102))</f>
        <v>3.5088862670887244</v>
      </c>
      <c r="G105" s="142">
        <f>10*LOG(G102/(E102+E104+I102))</f>
        <v>-1.6009937402012122</v>
      </c>
      <c r="H105" s="146">
        <f>10*LOG(H102/(D102+D104+F102))</f>
        <v>-104.60099374020123</v>
      </c>
      <c r="I105" s="142">
        <f>10*LOG(I102/(E102+E104+G102))</f>
        <v>-1.6009937402012122</v>
      </c>
      <c r="J105" s="27"/>
      <c r="K105" s="27"/>
      <c r="L105" s="27"/>
      <c r="M105" s="27"/>
      <c r="N105" s="27"/>
      <c r="O105" s="27"/>
      <c r="T105" s="104"/>
    </row>
    <row r="106" spans="1:20" s="36" customFormat="1" ht="15.75" x14ac:dyDescent="0.3">
      <c r="A106" s="102" t="s">
        <v>73</v>
      </c>
      <c r="B106" s="81" t="s">
        <v>155</v>
      </c>
      <c r="C106" s="23"/>
      <c r="D106" s="63"/>
      <c r="E106" s="81"/>
      <c r="F106" s="141">
        <f>D99+F99+10*LOG(D5/15)</f>
        <v>-85.45880017344075</v>
      </c>
      <c r="G106" s="142">
        <f>E99+G99+10*LOG(E5/15)</f>
        <v>-85.45880017344075</v>
      </c>
      <c r="H106" s="146">
        <f>D99+H99+10*LOG(D5/15)</f>
        <v>-188.45880017344075</v>
      </c>
      <c r="I106" s="142">
        <f>E99+I99+10*LOG(E5/15)</f>
        <v>-85.45880017344075</v>
      </c>
      <c r="J106" s="27"/>
      <c r="K106" s="27"/>
      <c r="L106" s="27"/>
      <c r="M106" s="27"/>
      <c r="N106" s="27"/>
      <c r="O106" s="27"/>
      <c r="T106" s="104"/>
    </row>
    <row r="107" spans="1:20" s="36" customFormat="1" x14ac:dyDescent="0.2">
      <c r="A107" s="64" t="s">
        <v>156</v>
      </c>
      <c r="B107" s="19" t="s">
        <v>157</v>
      </c>
      <c r="C107" s="23"/>
      <c r="D107" s="141">
        <f>10*LOG((D102+F102+H102)*10^-9)+10*LOG(MAX(D6,12*D9*D7/D5))</f>
        <v>-58.026443682937028</v>
      </c>
      <c r="E107" s="142">
        <f>10*LOG((E102+G102+I102)*10^-9)+10*LOG(MAX(E6,12*E9*E7/E5))</f>
        <v>-55.683162437566594</v>
      </c>
      <c r="F107" s="141"/>
      <c r="G107" s="142"/>
      <c r="H107" s="141"/>
      <c r="I107" s="142"/>
      <c r="J107" s="27"/>
      <c r="K107" s="27"/>
      <c r="L107" s="27"/>
      <c r="M107" s="27"/>
      <c r="N107" s="27"/>
      <c r="O107" s="27"/>
      <c r="T107" s="104"/>
    </row>
    <row r="108" spans="1:20" s="36" customFormat="1" x14ac:dyDescent="0.2">
      <c r="A108" s="102" t="s">
        <v>95</v>
      </c>
      <c r="B108" s="81" t="s">
        <v>31</v>
      </c>
      <c r="C108" s="23"/>
      <c r="D108" s="63"/>
      <c r="E108" s="81"/>
      <c r="F108" s="141">
        <f>F106+(IF($D12=0,0,L38))+N39</f>
        <v>-80.45880017344075</v>
      </c>
      <c r="G108" s="142">
        <f>G106+(IF($D12=0,0,M38))+O39</f>
        <v>-80.45880017344075</v>
      </c>
      <c r="H108" s="146">
        <f>H106+(IF($D12=0,0,L38))+N39</f>
        <v>-183.45880017344075</v>
      </c>
      <c r="I108" s="142">
        <f>I106+(IF($D12=0,0,M38))+O39</f>
        <v>-80.45880017344075</v>
      </c>
      <c r="J108" s="27"/>
      <c r="K108" s="27"/>
      <c r="L108" s="27"/>
      <c r="M108" s="27"/>
      <c r="N108" s="27"/>
      <c r="O108" s="27"/>
      <c r="T108" s="104"/>
    </row>
    <row r="109" spans="1:20" s="36" customFormat="1" ht="13.5" thickBot="1" x14ac:dyDescent="0.25">
      <c r="A109" s="94" t="s">
        <v>129</v>
      </c>
      <c r="B109" s="106" t="s">
        <v>2</v>
      </c>
      <c r="C109" s="65"/>
      <c r="D109" s="144"/>
      <c r="E109" s="106"/>
      <c r="F109" s="48"/>
      <c r="G109" s="111"/>
      <c r="H109" s="226">
        <f>H108-F108-$C99</f>
        <v>-96</v>
      </c>
      <c r="I109" s="111">
        <f>I108-G108-$C99</f>
        <v>7</v>
      </c>
      <c r="J109" s="22"/>
      <c r="K109" s="22"/>
      <c r="L109" s="22"/>
      <c r="M109" s="22"/>
      <c r="N109" s="22"/>
      <c r="O109" s="22"/>
      <c r="T109" s="104"/>
    </row>
    <row r="110" spans="1:20" s="51" customFormat="1" x14ac:dyDescent="0.2">
      <c r="A110" s="53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</row>
    <row r="111" spans="1:20" s="51" customFormat="1" thickBot="1" x14ac:dyDescent="0.25">
      <c r="A111" s="56"/>
    </row>
    <row r="112" spans="1:20" ht="13.5" thickBot="1" x14ac:dyDescent="0.25">
      <c r="A112" s="8" t="s">
        <v>23</v>
      </c>
      <c r="B112" s="10"/>
      <c r="C112" s="231"/>
      <c r="D112" s="262" t="s">
        <v>36</v>
      </c>
      <c r="E112" s="270"/>
      <c r="F112" s="270"/>
      <c r="G112" s="270"/>
      <c r="H112" s="270"/>
      <c r="I112" s="271"/>
      <c r="J112" s="262" t="s">
        <v>39</v>
      </c>
      <c r="K112" s="270"/>
      <c r="L112" s="270"/>
      <c r="M112" s="270"/>
      <c r="N112" s="270"/>
      <c r="O112" s="271"/>
      <c r="P112" s="262" t="s">
        <v>16</v>
      </c>
      <c r="Q112" s="264"/>
      <c r="R112" s="262" t="s">
        <v>76</v>
      </c>
      <c r="S112" s="264"/>
      <c r="T112" s="12" t="s">
        <v>72</v>
      </c>
    </row>
    <row r="113" spans="1:20" x14ac:dyDescent="0.2">
      <c r="A113" s="25"/>
      <c r="B113" s="17"/>
      <c r="C113" s="232"/>
      <c r="D113" s="268" t="s">
        <v>37</v>
      </c>
      <c r="E113" s="269"/>
      <c r="F113" s="268" t="s">
        <v>38</v>
      </c>
      <c r="G113" s="269"/>
      <c r="H113" s="268" t="s">
        <v>78</v>
      </c>
      <c r="I113" s="269"/>
      <c r="J113" s="15"/>
      <c r="K113" s="14"/>
      <c r="L113" s="16"/>
      <c r="M113" s="16"/>
      <c r="N113" s="16"/>
      <c r="O113" s="14"/>
      <c r="P113" s="15"/>
      <c r="Q113" s="215"/>
      <c r="R113" s="15"/>
      <c r="S113" s="215"/>
      <c r="T113" s="85"/>
    </row>
    <row r="114" spans="1:20" x14ac:dyDescent="0.2">
      <c r="A114" s="25"/>
      <c r="B114" s="17"/>
      <c r="C114" s="232"/>
      <c r="D114" s="113" t="s">
        <v>116</v>
      </c>
      <c r="E114" s="217" t="s">
        <v>117</v>
      </c>
      <c r="F114" s="113" t="s">
        <v>116</v>
      </c>
      <c r="G114" s="217" t="s">
        <v>117</v>
      </c>
      <c r="H114" s="113" t="s">
        <v>116</v>
      </c>
      <c r="I114" s="217" t="s">
        <v>117</v>
      </c>
      <c r="J114" s="113" t="s">
        <v>116</v>
      </c>
      <c r="K114" s="217" t="s">
        <v>117</v>
      </c>
      <c r="L114" s="16"/>
      <c r="M114" s="16"/>
      <c r="N114" s="16"/>
      <c r="O114" s="14"/>
      <c r="P114" s="113" t="s">
        <v>116</v>
      </c>
      <c r="Q114" s="217" t="s">
        <v>117</v>
      </c>
      <c r="R114" s="113" t="s">
        <v>116</v>
      </c>
      <c r="S114" s="217" t="s">
        <v>117</v>
      </c>
      <c r="T114" s="95"/>
    </row>
    <row r="115" spans="1:20" x14ac:dyDescent="0.2">
      <c r="A115" s="25"/>
      <c r="B115" s="17"/>
      <c r="C115" s="232"/>
      <c r="D115" s="63"/>
      <c r="E115" s="81"/>
      <c r="F115" s="63"/>
      <c r="G115" s="81"/>
      <c r="H115" s="63"/>
      <c r="I115" s="81"/>
      <c r="J115" s="15"/>
      <c r="K115" s="14"/>
      <c r="L115" s="16"/>
      <c r="M115" s="16"/>
      <c r="N115" s="16"/>
      <c r="O115" s="14"/>
      <c r="P115" s="15"/>
      <c r="Q115" s="14"/>
      <c r="R115" s="15"/>
      <c r="S115" s="14"/>
      <c r="T115" s="43"/>
    </row>
    <row r="116" spans="1:20" x14ac:dyDescent="0.2">
      <c r="A116" s="28" t="s">
        <v>47</v>
      </c>
      <c r="B116" s="29" t="s">
        <v>2</v>
      </c>
      <c r="C116" s="233"/>
      <c r="D116" s="39"/>
      <c r="E116" s="109"/>
      <c r="F116" s="74">
        <f>F117-P117</f>
        <v>3.0938381836938955</v>
      </c>
      <c r="G116" s="148">
        <f>G117-Q117</f>
        <v>-1.9776289867943744</v>
      </c>
      <c r="H116" s="39"/>
      <c r="I116" s="109"/>
      <c r="J116" s="39"/>
      <c r="K116" s="109"/>
      <c r="L116" s="108"/>
      <c r="M116" s="108"/>
      <c r="N116" s="108"/>
      <c r="O116" s="109"/>
      <c r="P116" s="39"/>
      <c r="Q116" s="109"/>
      <c r="R116" s="167">
        <v>-6</v>
      </c>
      <c r="S116" s="168">
        <v>-6</v>
      </c>
      <c r="T116" s="90" t="s">
        <v>79</v>
      </c>
    </row>
    <row r="117" spans="1:20" x14ac:dyDescent="0.2">
      <c r="A117" s="31" t="s">
        <v>46</v>
      </c>
      <c r="B117" s="29" t="s">
        <v>2</v>
      </c>
      <c r="C117" s="233"/>
      <c r="D117" s="39"/>
      <c r="E117" s="109"/>
      <c r="F117" s="39">
        <f>F105</f>
        <v>3.5088862670887244</v>
      </c>
      <c r="G117" s="109">
        <f>G105</f>
        <v>-1.6009937402012122</v>
      </c>
      <c r="H117" s="39"/>
      <c r="I117" s="109"/>
      <c r="J117" s="39"/>
      <c r="K117" s="109"/>
      <c r="L117" s="108"/>
      <c r="M117" s="108"/>
      <c r="N117" s="108"/>
      <c r="O117" s="109"/>
      <c r="P117" s="169">
        <f>P61</f>
        <v>0.41504808339482874</v>
      </c>
      <c r="Q117" s="170">
        <f>Q61</f>
        <v>0.37663524659316205</v>
      </c>
      <c r="R117" s="169"/>
      <c r="S117" s="170"/>
      <c r="T117" s="20"/>
    </row>
    <row r="118" spans="1:20" x14ac:dyDescent="0.2">
      <c r="A118" s="28" t="s">
        <v>48</v>
      </c>
      <c r="B118" s="29" t="s">
        <v>2</v>
      </c>
      <c r="C118" s="233"/>
      <c r="D118" s="39"/>
      <c r="E118" s="109"/>
      <c r="F118" s="39">
        <f>F117+P117</f>
        <v>3.9239343504835533</v>
      </c>
      <c r="G118" s="109">
        <f>G117+Q117</f>
        <v>-1.22435849360805</v>
      </c>
      <c r="H118" s="39"/>
      <c r="I118" s="109"/>
      <c r="J118" s="39"/>
      <c r="K118" s="109"/>
      <c r="L118" s="108"/>
      <c r="M118" s="108"/>
      <c r="N118" s="108"/>
      <c r="O118" s="109"/>
      <c r="P118" s="39"/>
      <c r="Q118" s="109"/>
      <c r="R118" s="39"/>
      <c r="S118" s="109"/>
      <c r="T118" s="20"/>
    </row>
    <row r="119" spans="1:20" x14ac:dyDescent="0.2">
      <c r="A119" s="13"/>
      <c r="B119" s="23"/>
      <c r="C119" s="234"/>
      <c r="D119" s="38"/>
      <c r="E119" s="110"/>
      <c r="F119" s="38"/>
      <c r="G119" s="110"/>
      <c r="H119" s="38"/>
      <c r="I119" s="110"/>
      <c r="J119" s="38"/>
      <c r="K119" s="110"/>
      <c r="L119" s="22"/>
      <c r="M119" s="22"/>
      <c r="N119" s="22"/>
      <c r="O119" s="110"/>
      <c r="P119" s="141"/>
      <c r="Q119" s="142"/>
      <c r="R119" s="136"/>
      <c r="S119" s="86"/>
      <c r="T119" s="20"/>
    </row>
    <row r="120" spans="1:20" x14ac:dyDescent="0.2">
      <c r="A120" s="28" t="s">
        <v>60</v>
      </c>
      <c r="B120" s="75" t="s">
        <v>31</v>
      </c>
      <c r="C120" s="235"/>
      <c r="D120" s="40"/>
      <c r="E120" s="147"/>
      <c r="F120" s="78">
        <f>F121-P121</f>
        <v>-91.116759169403878</v>
      </c>
      <c r="G120" s="150">
        <f>G121-Q121</f>
        <v>-91.116759169403878</v>
      </c>
      <c r="H120" s="39"/>
      <c r="I120" s="109"/>
      <c r="J120" s="39"/>
      <c r="K120" s="109"/>
      <c r="L120" s="108"/>
      <c r="M120" s="108"/>
      <c r="N120" s="108"/>
      <c r="O120" s="109"/>
      <c r="P120" s="192"/>
      <c r="Q120" s="193"/>
      <c r="R120" s="167">
        <f>-108.5+3+L22</f>
        <v>-104.5</v>
      </c>
      <c r="S120" s="168">
        <f>-108.5+3+M22</f>
        <v>-104.5</v>
      </c>
      <c r="T120" s="244" t="s">
        <v>159</v>
      </c>
    </row>
    <row r="121" spans="1:20" x14ac:dyDescent="0.2">
      <c r="A121" s="31" t="s">
        <v>59</v>
      </c>
      <c r="B121" s="75" t="s">
        <v>31</v>
      </c>
      <c r="C121" s="235"/>
      <c r="D121" s="40"/>
      <c r="E121" s="147"/>
      <c r="F121" s="79">
        <f>F106</f>
        <v>-85.45880017344075</v>
      </c>
      <c r="G121" s="151">
        <f>G106</f>
        <v>-85.45880017344075</v>
      </c>
      <c r="H121" s="39"/>
      <c r="I121" s="109"/>
      <c r="J121" s="39"/>
      <c r="K121" s="109"/>
      <c r="L121" s="108"/>
      <c r="M121" s="108"/>
      <c r="N121" s="108"/>
      <c r="O121" s="109"/>
      <c r="P121" s="169">
        <f>P65</f>
        <v>5.6579589959631207</v>
      </c>
      <c r="Q121" s="170">
        <f>Q65</f>
        <v>5.6579589959631207</v>
      </c>
      <c r="R121" s="169"/>
      <c r="S121" s="170"/>
      <c r="T121" s="43"/>
    </row>
    <row r="122" spans="1:20" x14ac:dyDescent="0.2">
      <c r="A122" s="28" t="s">
        <v>58</v>
      </c>
      <c r="B122" s="75" t="s">
        <v>31</v>
      </c>
      <c r="C122" s="235"/>
      <c r="D122" s="40"/>
      <c r="E122" s="147"/>
      <c r="F122" s="39">
        <f>F121+P121</f>
        <v>-79.800841177477622</v>
      </c>
      <c r="G122" s="109">
        <f>G121+Q121</f>
        <v>-79.800841177477622</v>
      </c>
      <c r="H122" s="39"/>
      <c r="I122" s="109"/>
      <c r="J122" s="39"/>
      <c r="K122" s="109"/>
      <c r="L122" s="108"/>
      <c r="M122" s="108"/>
      <c r="N122" s="108"/>
      <c r="O122" s="109"/>
      <c r="P122" s="192"/>
      <c r="Q122" s="193"/>
      <c r="R122" s="39"/>
      <c r="S122" s="109"/>
      <c r="T122" s="43"/>
    </row>
    <row r="123" spans="1:20" x14ac:dyDescent="0.2">
      <c r="A123" s="57"/>
      <c r="B123" s="23"/>
      <c r="C123" s="234"/>
      <c r="D123" s="13"/>
      <c r="E123" s="145"/>
      <c r="F123" s="13"/>
      <c r="G123" s="110"/>
      <c r="H123" s="38"/>
      <c r="I123" s="110"/>
      <c r="J123" s="38"/>
      <c r="K123" s="110"/>
      <c r="L123" s="22"/>
      <c r="M123" s="22"/>
      <c r="N123" s="22"/>
      <c r="O123" s="110"/>
      <c r="P123" s="194"/>
      <c r="Q123" s="195"/>
      <c r="R123" s="13"/>
      <c r="S123" s="145"/>
      <c r="T123" s="43"/>
    </row>
    <row r="124" spans="1:20" x14ac:dyDescent="0.2">
      <c r="A124" s="28" t="s">
        <v>57</v>
      </c>
      <c r="B124" s="75" t="s">
        <v>32</v>
      </c>
      <c r="C124" s="235"/>
      <c r="D124" s="79">
        <f>D125-P125</f>
        <v>-63.680516797498441</v>
      </c>
      <c r="E124" s="151">
        <f>E125-Q125</f>
        <v>-61.335931613006956</v>
      </c>
      <c r="F124" s="39"/>
      <c r="G124" s="109"/>
      <c r="H124" s="39"/>
      <c r="I124" s="109"/>
      <c r="J124" s="39"/>
      <c r="K124" s="109"/>
      <c r="L124" s="108"/>
      <c r="M124" s="108"/>
      <c r="N124" s="108"/>
      <c r="O124" s="109"/>
      <c r="P124" s="192"/>
      <c r="Q124" s="193"/>
      <c r="R124" s="169"/>
      <c r="S124" s="170"/>
      <c r="T124" s="43" t="s">
        <v>160</v>
      </c>
    </row>
    <row r="125" spans="1:20" x14ac:dyDescent="0.2">
      <c r="A125" s="31" t="s">
        <v>56</v>
      </c>
      <c r="B125" s="75" t="s">
        <v>32</v>
      </c>
      <c r="C125" s="235"/>
      <c r="D125" s="39">
        <f>D107</f>
        <v>-58.026443682937028</v>
      </c>
      <c r="E125" s="109">
        <f>E107</f>
        <v>-55.683162437566594</v>
      </c>
      <c r="F125" s="39"/>
      <c r="G125" s="109"/>
      <c r="H125" s="39"/>
      <c r="I125" s="109"/>
      <c r="J125" s="39"/>
      <c r="K125" s="109"/>
      <c r="L125" s="108"/>
      <c r="M125" s="108"/>
      <c r="N125" s="108"/>
      <c r="O125" s="109"/>
      <c r="P125" s="169">
        <f>P69</f>
        <v>5.654073114561414</v>
      </c>
      <c r="Q125" s="170">
        <f>Q69</f>
        <v>5.6527691754403646</v>
      </c>
      <c r="R125" s="169"/>
      <c r="S125" s="170"/>
      <c r="T125" s="43"/>
    </row>
    <row r="126" spans="1:20" x14ac:dyDescent="0.2">
      <c r="A126" s="28" t="s">
        <v>55</v>
      </c>
      <c r="B126" s="75" t="s">
        <v>32</v>
      </c>
      <c r="C126" s="235"/>
      <c r="D126" s="74">
        <f>D125+P125</f>
        <v>-52.372370568375615</v>
      </c>
      <c r="E126" s="148">
        <f>E125+Q125</f>
        <v>-50.030393262126232</v>
      </c>
      <c r="F126" s="39"/>
      <c r="G126" s="109"/>
      <c r="H126" s="39"/>
      <c r="I126" s="109"/>
      <c r="J126" s="39"/>
      <c r="K126" s="109"/>
      <c r="L126" s="108"/>
      <c r="M126" s="108"/>
      <c r="N126" s="108"/>
      <c r="O126" s="109"/>
      <c r="P126" s="192"/>
      <c r="Q126" s="193"/>
      <c r="R126" s="167">
        <v>-50</v>
      </c>
      <c r="S126" s="168">
        <v>-50</v>
      </c>
      <c r="T126" s="90" t="s">
        <v>80</v>
      </c>
    </row>
    <row r="127" spans="1:20" ht="12.95" customHeight="1" x14ac:dyDescent="0.2">
      <c r="A127" s="57"/>
      <c r="B127" s="23"/>
      <c r="C127" s="234"/>
      <c r="D127" s="38"/>
      <c r="E127" s="110"/>
      <c r="F127" s="38"/>
      <c r="G127" s="110"/>
      <c r="H127" s="38"/>
      <c r="I127" s="110"/>
      <c r="J127" s="38"/>
      <c r="K127" s="110"/>
      <c r="L127" s="22"/>
      <c r="M127" s="22"/>
      <c r="N127" s="22"/>
      <c r="O127" s="110"/>
      <c r="P127" s="194"/>
      <c r="Q127" s="195"/>
      <c r="R127" s="13"/>
      <c r="S127" s="145"/>
      <c r="T127" s="43"/>
    </row>
    <row r="128" spans="1:20" x14ac:dyDescent="0.2">
      <c r="A128" s="28" t="s">
        <v>49</v>
      </c>
      <c r="B128" s="29" t="s">
        <v>2</v>
      </c>
      <c r="C128" s="233"/>
      <c r="D128" s="39"/>
      <c r="E128" s="109"/>
      <c r="F128" s="39"/>
      <c r="G128" s="109"/>
      <c r="H128" s="79"/>
      <c r="I128" s="148">
        <f>I129-Q129</f>
        <v>-1.9776289867943744</v>
      </c>
      <c r="J128" s="39"/>
      <c r="K128" s="109"/>
      <c r="L128" s="108"/>
      <c r="M128" s="108"/>
      <c r="N128" s="108"/>
      <c r="O128" s="109"/>
      <c r="P128" s="39"/>
      <c r="Q128" s="109"/>
      <c r="R128" s="167">
        <v>-6</v>
      </c>
      <c r="S128" s="168">
        <v>-6</v>
      </c>
      <c r="T128" s="90" t="s">
        <v>79</v>
      </c>
    </row>
    <row r="129" spans="1:20" ht="13.5" customHeight="1" x14ac:dyDescent="0.2">
      <c r="A129" s="31" t="s">
        <v>50</v>
      </c>
      <c r="B129" s="29" t="s">
        <v>2</v>
      </c>
      <c r="C129" s="233"/>
      <c r="D129" s="39"/>
      <c r="E129" s="109"/>
      <c r="F129" s="39"/>
      <c r="G129" s="109"/>
      <c r="H129" s="39"/>
      <c r="I129" s="109">
        <f>I105</f>
        <v>-1.6009937402012122</v>
      </c>
      <c r="J129" s="39"/>
      <c r="K129" s="109"/>
      <c r="L129" s="108"/>
      <c r="M129" s="108"/>
      <c r="N129" s="108"/>
      <c r="O129" s="109"/>
      <c r="P129" s="169">
        <f>P73</f>
        <v>0.37663524659316205</v>
      </c>
      <c r="Q129" s="170">
        <f>Q73</f>
        <v>0.37663524659316205</v>
      </c>
      <c r="R129" s="169"/>
      <c r="S129" s="170"/>
      <c r="T129" s="20"/>
    </row>
    <row r="130" spans="1:20" x14ac:dyDescent="0.2">
      <c r="A130" s="28" t="s">
        <v>51</v>
      </c>
      <c r="B130" s="29" t="s">
        <v>2</v>
      </c>
      <c r="C130" s="233"/>
      <c r="D130" s="39"/>
      <c r="E130" s="109"/>
      <c r="F130" s="39"/>
      <c r="G130" s="109"/>
      <c r="H130" s="39"/>
      <c r="I130" s="109">
        <f>I129+Q129</f>
        <v>-1.22435849360805</v>
      </c>
      <c r="J130" s="39"/>
      <c r="K130" s="109"/>
      <c r="L130" s="108"/>
      <c r="M130" s="108"/>
      <c r="N130" s="108"/>
      <c r="O130" s="109"/>
      <c r="P130" s="39"/>
      <c r="Q130" s="109"/>
      <c r="R130" s="39"/>
      <c r="S130" s="109"/>
      <c r="T130" s="20"/>
    </row>
    <row r="131" spans="1:20" ht="13.5" customHeight="1" x14ac:dyDescent="0.2">
      <c r="A131" s="13"/>
      <c r="B131" s="23"/>
      <c r="C131" s="234"/>
      <c r="D131" s="38"/>
      <c r="E131" s="110"/>
      <c r="F131" s="38"/>
      <c r="G131" s="110"/>
      <c r="H131" s="38"/>
      <c r="I131" s="110"/>
      <c r="J131" s="38"/>
      <c r="K131" s="110"/>
      <c r="L131" s="22"/>
      <c r="M131" s="22"/>
      <c r="N131" s="22"/>
      <c r="O131" s="110"/>
      <c r="P131" s="141"/>
      <c r="Q131" s="142"/>
      <c r="R131" s="13"/>
      <c r="S131" s="145"/>
      <c r="T131" s="43"/>
    </row>
    <row r="132" spans="1:20" ht="12.6" customHeight="1" x14ac:dyDescent="0.2">
      <c r="A132" s="28" t="s">
        <v>54</v>
      </c>
      <c r="B132" s="75" t="s">
        <v>31</v>
      </c>
      <c r="C132" s="235"/>
      <c r="D132" s="39"/>
      <c r="E132" s="109"/>
      <c r="F132" s="39"/>
      <c r="G132" s="109"/>
      <c r="H132" s="79"/>
      <c r="I132" s="150">
        <f>I133-Q133</f>
        <v>-91.116759169403878</v>
      </c>
      <c r="J132" s="39"/>
      <c r="K132" s="109"/>
      <c r="L132" s="108"/>
      <c r="M132" s="108"/>
      <c r="N132" s="108"/>
      <c r="O132" s="109"/>
      <c r="P132" s="192"/>
      <c r="Q132" s="193"/>
      <c r="R132" s="167">
        <f>-108.5+3+L22</f>
        <v>-104.5</v>
      </c>
      <c r="S132" s="168">
        <f>-108.5+3+M22</f>
        <v>-104.5</v>
      </c>
      <c r="T132" s="244" t="s">
        <v>159</v>
      </c>
    </row>
    <row r="133" spans="1:20" ht="12.95" customHeight="1" x14ac:dyDescent="0.2">
      <c r="A133" s="31" t="s">
        <v>53</v>
      </c>
      <c r="B133" s="75" t="s">
        <v>31</v>
      </c>
      <c r="C133" s="235"/>
      <c r="D133" s="39"/>
      <c r="E133" s="109"/>
      <c r="F133" s="39"/>
      <c r="G133" s="109"/>
      <c r="H133" s="79"/>
      <c r="I133" s="151">
        <f>I106</f>
        <v>-85.45880017344075</v>
      </c>
      <c r="J133" s="39"/>
      <c r="K133" s="109"/>
      <c r="L133" s="108"/>
      <c r="M133" s="108"/>
      <c r="N133" s="108"/>
      <c r="O133" s="109"/>
      <c r="P133" s="169">
        <f>P77</f>
        <v>5.6579589959631207</v>
      </c>
      <c r="Q133" s="170">
        <f>Q77</f>
        <v>5.6579589959631207</v>
      </c>
      <c r="R133" s="169"/>
      <c r="S133" s="170"/>
      <c r="T133" s="43"/>
    </row>
    <row r="134" spans="1:20" ht="12.6" customHeight="1" x14ac:dyDescent="0.2">
      <c r="A134" s="28" t="s">
        <v>52</v>
      </c>
      <c r="B134" s="75" t="s">
        <v>31</v>
      </c>
      <c r="C134" s="235"/>
      <c r="D134" s="39"/>
      <c r="E134" s="109"/>
      <c r="F134" s="39"/>
      <c r="G134" s="109"/>
      <c r="H134" s="79"/>
      <c r="I134" s="109">
        <f>I133+Q133</f>
        <v>-79.800841177477622</v>
      </c>
      <c r="J134" s="39"/>
      <c r="K134" s="109"/>
      <c r="L134" s="108"/>
      <c r="M134" s="108"/>
      <c r="N134" s="108"/>
      <c r="O134" s="109"/>
      <c r="P134" s="192"/>
      <c r="Q134" s="193"/>
      <c r="R134" s="39"/>
      <c r="S134" s="109"/>
      <c r="T134" s="43"/>
    </row>
    <row r="135" spans="1:20" ht="12.95" customHeight="1" x14ac:dyDescent="0.2">
      <c r="A135" s="57"/>
      <c r="B135" s="76"/>
      <c r="C135" s="236"/>
      <c r="D135" s="38"/>
      <c r="E135" s="110"/>
      <c r="F135" s="38"/>
      <c r="G135" s="110"/>
      <c r="H135" s="38"/>
      <c r="I135" s="110"/>
      <c r="J135" s="13"/>
      <c r="K135" s="145"/>
      <c r="L135" s="22"/>
      <c r="M135" s="22"/>
      <c r="N135" s="22"/>
      <c r="O135" s="110"/>
      <c r="P135" s="194"/>
      <c r="Q135" s="195"/>
      <c r="R135" s="22"/>
      <c r="S135" s="110"/>
      <c r="T135" s="43"/>
    </row>
    <row r="136" spans="1:20" x14ac:dyDescent="0.2">
      <c r="A136" s="28" t="s">
        <v>135</v>
      </c>
      <c r="B136" s="29" t="s">
        <v>2</v>
      </c>
      <c r="C136" s="233"/>
      <c r="D136" s="39"/>
      <c r="E136" s="109"/>
      <c r="F136" s="39"/>
      <c r="G136" s="109"/>
      <c r="H136" s="79"/>
      <c r="I136" s="150">
        <f>I137-Q137</f>
        <v>0.57573593128807143</v>
      </c>
      <c r="J136" s="229"/>
      <c r="K136" s="230"/>
      <c r="L136" s="108"/>
      <c r="M136" s="108"/>
      <c r="N136" s="108"/>
      <c r="O136" s="109"/>
      <c r="P136" s="192"/>
      <c r="Q136" s="193"/>
      <c r="R136" s="108"/>
      <c r="S136" s="168">
        <v>0</v>
      </c>
      <c r="T136" s="90" t="s">
        <v>138</v>
      </c>
    </row>
    <row r="137" spans="1:20" x14ac:dyDescent="0.2">
      <c r="A137" s="31" t="s">
        <v>136</v>
      </c>
      <c r="B137" s="29" t="s">
        <v>2</v>
      </c>
      <c r="C137" s="233"/>
      <c r="D137" s="39"/>
      <c r="E137" s="109"/>
      <c r="F137" s="39"/>
      <c r="G137" s="109"/>
      <c r="H137" s="79"/>
      <c r="I137" s="151">
        <f>I109</f>
        <v>7</v>
      </c>
      <c r="J137" s="196"/>
      <c r="K137" s="197"/>
      <c r="L137" s="108"/>
      <c r="M137" s="108"/>
      <c r="N137" s="108"/>
      <c r="O137" s="109"/>
      <c r="P137" s="169">
        <f>P81</f>
        <v>6.4242640687119286</v>
      </c>
      <c r="Q137" s="170">
        <f>Q81</f>
        <v>6.4242640687119286</v>
      </c>
      <c r="R137" s="108"/>
      <c r="S137" s="109"/>
      <c r="T137" s="112"/>
    </row>
    <row r="138" spans="1:20" x14ac:dyDescent="0.2">
      <c r="A138" s="28" t="s">
        <v>137</v>
      </c>
      <c r="B138" s="29" t="s">
        <v>2</v>
      </c>
      <c r="C138" s="233"/>
      <c r="D138" s="39"/>
      <c r="E138" s="109"/>
      <c r="F138" s="39"/>
      <c r="G138" s="109"/>
      <c r="H138" s="79"/>
      <c r="I138" s="151">
        <f>I137+Q137</f>
        <v>13.424264068711928</v>
      </c>
      <c r="J138" s="229"/>
      <c r="K138" s="230"/>
      <c r="L138" s="108"/>
      <c r="M138" s="108"/>
      <c r="N138" s="108"/>
      <c r="O138" s="109"/>
      <c r="P138" s="192"/>
      <c r="Q138" s="193"/>
      <c r="R138" s="108"/>
      <c r="S138" s="109"/>
      <c r="T138" s="112"/>
    </row>
    <row r="139" spans="1:20" x14ac:dyDescent="0.2">
      <c r="A139" s="13"/>
      <c r="B139" s="23"/>
      <c r="C139" s="234"/>
      <c r="D139" s="13"/>
      <c r="E139" s="145"/>
      <c r="F139" s="13"/>
      <c r="G139" s="110"/>
      <c r="H139" s="38"/>
      <c r="I139" s="110"/>
      <c r="J139" s="38"/>
      <c r="K139" s="110"/>
      <c r="L139" s="22"/>
      <c r="M139" s="22"/>
      <c r="N139" s="22"/>
      <c r="O139" s="110"/>
      <c r="P139" s="18"/>
      <c r="Q139" s="46"/>
      <c r="R139" s="18"/>
      <c r="S139" s="46"/>
      <c r="T139" s="43"/>
    </row>
    <row r="140" spans="1:20" ht="13.5" thickBot="1" x14ac:dyDescent="0.25">
      <c r="A140" s="41" t="s">
        <v>11</v>
      </c>
      <c r="B140" s="42"/>
      <c r="C140" s="237"/>
      <c r="D140" s="93"/>
      <c r="E140" s="149"/>
      <c r="F140" s="93"/>
      <c r="G140" s="111"/>
      <c r="H140" s="48"/>
      <c r="I140" s="111"/>
      <c r="J140" s="48"/>
      <c r="K140" s="111"/>
      <c r="L140" s="69"/>
      <c r="M140" s="69"/>
      <c r="N140" s="69"/>
      <c r="O140" s="111"/>
      <c r="P140" s="93"/>
      <c r="Q140" s="149"/>
      <c r="R140" s="93"/>
      <c r="S140" s="149"/>
      <c r="T140" s="49" t="s">
        <v>12</v>
      </c>
    </row>
  </sheetData>
  <mergeCells count="34">
    <mergeCell ref="D112:I112"/>
    <mergeCell ref="J112:O112"/>
    <mergeCell ref="P112:Q112"/>
    <mergeCell ref="R112:S112"/>
    <mergeCell ref="D113:E113"/>
    <mergeCell ref="F113:G113"/>
    <mergeCell ref="H113:I113"/>
    <mergeCell ref="P56:Q56"/>
    <mergeCell ref="D57:E57"/>
    <mergeCell ref="F57:G57"/>
    <mergeCell ref="H57:I57"/>
    <mergeCell ref="D91:I91"/>
    <mergeCell ref="D92:E92"/>
    <mergeCell ref="F92:G92"/>
    <mergeCell ref="H92:I92"/>
    <mergeCell ref="D44:I44"/>
    <mergeCell ref="J44:O44"/>
    <mergeCell ref="D45:E45"/>
    <mergeCell ref="F45:G45"/>
    <mergeCell ref="H45:I45"/>
    <mergeCell ref="D56:H56"/>
    <mergeCell ref="J56:O56"/>
    <mergeCell ref="D13:I13"/>
    <mergeCell ref="D29:I29"/>
    <mergeCell ref="J29:O29"/>
    <mergeCell ref="D30:E30"/>
    <mergeCell ref="F30:G30"/>
    <mergeCell ref="H30:I30"/>
    <mergeCell ref="D12:I12"/>
    <mergeCell ref="D2:I2"/>
    <mergeCell ref="J2:O2"/>
    <mergeCell ref="D3:E3"/>
    <mergeCell ref="F3:G3"/>
    <mergeCell ref="H3:I3"/>
  </mergeCells>
  <conditionalFormatting sqref="D126:E126">
    <cfRule type="cellIs" dxfId="23" priority="4" stopIfTrue="1" operator="greaterThan">
      <formula>R126</formula>
    </cfRule>
  </conditionalFormatting>
  <conditionalFormatting sqref="F116:G116">
    <cfRule type="cellIs" dxfId="22" priority="7" stopIfTrue="1" operator="lessThan">
      <formula>R116</formula>
    </cfRule>
  </conditionalFormatting>
  <conditionalFormatting sqref="F120:G120">
    <cfRule type="cellIs" dxfId="21" priority="6" stopIfTrue="1" operator="lessThan">
      <formula>R120</formula>
    </cfRule>
  </conditionalFormatting>
  <conditionalFormatting sqref="H128:I128">
    <cfRule type="cellIs" dxfId="20" priority="3" stopIfTrue="1" operator="lessThan">
      <formula>R128</formula>
    </cfRule>
  </conditionalFormatting>
  <conditionalFormatting sqref="H132:I132">
    <cfRule type="cellIs" dxfId="19" priority="2" stopIfTrue="1" operator="lessThan">
      <formula>R132</formula>
    </cfRule>
  </conditionalFormatting>
  <conditionalFormatting sqref="I136">
    <cfRule type="cellIs" dxfId="18" priority="1" stopIfTrue="1" operator="lessThan">
      <formula>S136</formula>
    </cfRule>
  </conditionalFormatting>
  <conditionalFormatting sqref="T140">
    <cfRule type="cellIs" dxfId="17" priority="14" stopIfTrue="1" operator="equal">
      <formula>"Yes"</formula>
    </cfRule>
    <cfRule type="cellIs" dxfId="16" priority="15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2ECE4-1A64-4D3B-B648-B91515730E09}">
  <dimension ref="A1:W138"/>
  <sheetViews>
    <sheetView topLeftCell="A82" zoomScale="90" zoomScaleNormal="90" workbookViewId="0">
      <selection activeCell="L47" sqref="L47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9" width="8.5703125" style="7" customWidth="1"/>
    <col min="20" max="20" width="45.5703125" style="7" customWidth="1"/>
    <col min="21" max="21" width="52.5703125" style="7" customWidth="1"/>
    <col min="22" max="16384" width="10.7109375" style="7"/>
  </cols>
  <sheetData>
    <row r="1" spans="1:20" ht="13.5" thickBot="1" x14ac:dyDescent="0.25"/>
    <row r="2" spans="1:20" ht="13.5" thickBot="1" x14ac:dyDescent="0.25">
      <c r="A2" s="8" t="s">
        <v>9</v>
      </c>
      <c r="B2" s="9"/>
      <c r="C2" s="222" t="s">
        <v>122</v>
      </c>
      <c r="D2" s="262" t="s">
        <v>36</v>
      </c>
      <c r="E2" s="263"/>
      <c r="F2" s="263"/>
      <c r="G2" s="263"/>
      <c r="H2" s="263"/>
      <c r="I2" s="264"/>
      <c r="J2" s="262" t="s">
        <v>39</v>
      </c>
      <c r="K2" s="263"/>
      <c r="L2" s="263"/>
      <c r="M2" s="263"/>
      <c r="N2" s="263"/>
      <c r="O2" s="264"/>
      <c r="P2" s="71"/>
      <c r="Q2" s="71"/>
      <c r="R2" s="71"/>
      <c r="S2" s="71"/>
      <c r="T2" s="12" t="s">
        <v>0</v>
      </c>
    </row>
    <row r="3" spans="1:20" x14ac:dyDescent="0.2">
      <c r="A3" s="25"/>
      <c r="B3" s="46"/>
      <c r="D3" s="268" t="s">
        <v>37</v>
      </c>
      <c r="E3" s="269"/>
      <c r="F3" s="268" t="s">
        <v>38</v>
      </c>
      <c r="G3" s="269"/>
      <c r="H3" s="268" t="s">
        <v>78</v>
      </c>
      <c r="I3" s="269"/>
      <c r="J3" s="16"/>
      <c r="K3" s="16"/>
      <c r="L3" s="83"/>
      <c r="M3" s="52"/>
      <c r="N3" s="83"/>
      <c r="O3" s="52"/>
      <c r="P3" s="16"/>
      <c r="Q3" s="16"/>
      <c r="R3" s="16"/>
      <c r="S3" s="16"/>
      <c r="T3" s="85"/>
    </row>
    <row r="4" spans="1:20" x14ac:dyDescent="0.2">
      <c r="A4" s="25"/>
      <c r="B4" s="14" t="s">
        <v>1</v>
      </c>
      <c r="C4" s="16"/>
      <c r="D4" s="113" t="s">
        <v>116</v>
      </c>
      <c r="E4" s="217" t="s">
        <v>117</v>
      </c>
      <c r="F4" s="113" t="s">
        <v>116</v>
      </c>
      <c r="G4" s="217" t="s">
        <v>117</v>
      </c>
      <c r="H4" s="113" t="s">
        <v>116</v>
      </c>
      <c r="I4" s="217" t="s">
        <v>117</v>
      </c>
      <c r="J4" s="16"/>
      <c r="K4" s="16"/>
      <c r="L4" s="113" t="s">
        <v>116</v>
      </c>
      <c r="M4" s="217" t="s">
        <v>117</v>
      </c>
      <c r="N4" s="113" t="s">
        <v>116</v>
      </c>
      <c r="O4" s="217" t="s">
        <v>117</v>
      </c>
      <c r="P4" s="16"/>
      <c r="Q4" s="16"/>
      <c r="R4" s="16"/>
      <c r="S4" s="16"/>
      <c r="T4" s="85"/>
    </row>
    <row r="5" spans="1:20" x14ac:dyDescent="0.2">
      <c r="A5" s="13" t="s">
        <v>152</v>
      </c>
      <c r="B5" s="81" t="s">
        <v>28</v>
      </c>
      <c r="C5" s="23"/>
      <c r="D5" s="184">
        <v>120</v>
      </c>
      <c r="E5" s="97">
        <f>$D5</f>
        <v>120</v>
      </c>
      <c r="F5" s="18"/>
      <c r="G5" s="46"/>
      <c r="H5" s="18"/>
      <c r="I5" s="46"/>
      <c r="J5" s="22"/>
      <c r="K5" s="22"/>
      <c r="L5" s="38"/>
      <c r="M5" s="110"/>
      <c r="N5" s="38"/>
      <c r="O5" s="110"/>
      <c r="P5" s="27"/>
      <c r="Q5" s="27"/>
      <c r="R5" s="27"/>
      <c r="S5" s="16"/>
      <c r="T5" s="20" t="s">
        <v>124</v>
      </c>
    </row>
    <row r="6" spans="1:20" x14ac:dyDescent="0.2">
      <c r="A6" s="13" t="s">
        <v>148</v>
      </c>
      <c r="B6" s="81"/>
      <c r="C6" s="23"/>
      <c r="D6" s="243">
        <v>240</v>
      </c>
      <c r="E6" s="242">
        <f>$D6</f>
        <v>240</v>
      </c>
      <c r="F6" s="18"/>
      <c r="G6" s="46"/>
      <c r="H6" s="18"/>
      <c r="I6" s="46"/>
      <c r="J6" s="22"/>
      <c r="K6" s="22"/>
      <c r="L6" s="38"/>
      <c r="M6" s="110"/>
      <c r="N6" s="38"/>
      <c r="O6" s="110"/>
      <c r="P6" s="27"/>
      <c r="Q6" s="27"/>
      <c r="R6" s="27"/>
      <c r="S6" s="16"/>
      <c r="T6" s="20" t="s">
        <v>150</v>
      </c>
    </row>
    <row r="7" spans="1:20" x14ac:dyDescent="0.2">
      <c r="A7" s="13" t="s">
        <v>149</v>
      </c>
      <c r="B7" s="81" t="s">
        <v>28</v>
      </c>
      <c r="C7" s="23"/>
      <c r="D7" s="243">
        <v>120</v>
      </c>
      <c r="E7" s="242">
        <f>$D7</f>
        <v>120</v>
      </c>
      <c r="F7" s="18"/>
      <c r="G7" s="46"/>
      <c r="H7" s="18"/>
      <c r="I7" s="46"/>
      <c r="J7" s="22"/>
      <c r="K7" s="22"/>
      <c r="L7" s="38"/>
      <c r="M7" s="110"/>
      <c r="N7" s="38"/>
      <c r="O7" s="110"/>
      <c r="P7" s="27"/>
      <c r="Q7" s="27"/>
      <c r="R7" s="27"/>
      <c r="S7" s="16"/>
      <c r="T7" s="20" t="s">
        <v>151</v>
      </c>
    </row>
    <row r="8" spans="1:20" x14ac:dyDescent="0.2">
      <c r="A8" s="13" t="s">
        <v>29</v>
      </c>
      <c r="B8" s="82" t="s">
        <v>30</v>
      </c>
      <c r="C8" s="76"/>
      <c r="D8" s="243">
        <v>100</v>
      </c>
      <c r="E8" s="97">
        <f>$D8</f>
        <v>100</v>
      </c>
      <c r="F8" s="18"/>
      <c r="G8" s="46"/>
      <c r="H8" s="18"/>
      <c r="I8" s="46"/>
      <c r="J8" s="22"/>
      <c r="K8" s="22"/>
      <c r="L8" s="38"/>
      <c r="M8" s="110"/>
      <c r="N8" s="38"/>
      <c r="O8" s="110"/>
      <c r="P8" s="27"/>
      <c r="Q8" s="27"/>
      <c r="R8" s="27"/>
      <c r="S8" s="16"/>
      <c r="T8" s="20" t="s">
        <v>124</v>
      </c>
    </row>
    <row r="9" spans="1:20" x14ac:dyDescent="0.2">
      <c r="A9" s="13" t="s">
        <v>153</v>
      </c>
      <c r="B9" s="19"/>
      <c r="C9" s="17"/>
      <c r="D9" s="120">
        <v>66</v>
      </c>
      <c r="E9" s="121">
        <f>$D9</f>
        <v>66</v>
      </c>
      <c r="F9" s="18"/>
      <c r="G9" s="46"/>
      <c r="H9" s="128"/>
      <c r="I9" s="97"/>
      <c r="J9" s="21"/>
      <c r="K9" s="21"/>
      <c r="L9" s="119"/>
      <c r="M9" s="96"/>
      <c r="N9" s="119"/>
      <c r="O9" s="96"/>
      <c r="P9" s="17"/>
      <c r="Q9" s="17"/>
      <c r="R9" s="17"/>
      <c r="S9" s="17"/>
      <c r="T9" s="20" t="s">
        <v>151</v>
      </c>
    </row>
    <row r="10" spans="1:20" x14ac:dyDescent="0.2">
      <c r="A10" s="18" t="s">
        <v>84</v>
      </c>
      <c r="B10" s="19" t="s">
        <v>87</v>
      </c>
      <c r="C10" s="17"/>
      <c r="D10" s="118">
        <v>-98</v>
      </c>
      <c r="E10" s="181">
        <v>-98</v>
      </c>
      <c r="F10" s="128"/>
      <c r="G10" s="97"/>
      <c r="H10" s="128"/>
      <c r="I10" s="97"/>
      <c r="J10" s="21"/>
      <c r="K10" s="22"/>
      <c r="L10" s="38"/>
      <c r="M10" s="110"/>
      <c r="N10" s="38"/>
      <c r="O10" s="110"/>
      <c r="P10" s="27"/>
      <c r="Q10" s="27"/>
      <c r="R10" s="27"/>
      <c r="S10" s="16"/>
      <c r="T10" s="20" t="s">
        <v>125</v>
      </c>
    </row>
    <row r="11" spans="1:20" ht="13.5" thickBot="1" x14ac:dyDescent="0.25">
      <c r="A11" s="18" t="s">
        <v>85</v>
      </c>
      <c r="B11" s="19" t="s">
        <v>2</v>
      </c>
      <c r="C11" s="17"/>
      <c r="D11" s="124"/>
      <c r="E11" s="60"/>
      <c r="F11" s="199">
        <v>4</v>
      </c>
      <c r="G11" s="189">
        <v>4</v>
      </c>
      <c r="H11" s="223">
        <v>-99</v>
      </c>
      <c r="I11" s="206">
        <v>4</v>
      </c>
      <c r="J11" s="21"/>
      <c r="K11" s="21"/>
      <c r="L11" s="119"/>
      <c r="M11" s="96"/>
      <c r="N11" s="119"/>
      <c r="O11" s="96"/>
      <c r="P11" s="17"/>
      <c r="Q11" s="17"/>
      <c r="R11" s="17"/>
      <c r="S11" s="17"/>
      <c r="T11" s="20" t="s">
        <v>125</v>
      </c>
    </row>
    <row r="12" spans="1:20" ht="13.5" thickBot="1" x14ac:dyDescent="0.25">
      <c r="A12" s="18" t="s">
        <v>107</v>
      </c>
      <c r="B12" s="19"/>
      <c r="C12" s="17"/>
      <c r="D12" s="272">
        <v>0</v>
      </c>
      <c r="E12" s="273"/>
      <c r="F12" s="273"/>
      <c r="G12" s="273"/>
      <c r="H12" s="273"/>
      <c r="I12" s="274"/>
      <c r="J12" s="21"/>
      <c r="K12" s="21"/>
      <c r="L12" s="119"/>
      <c r="M12" s="96"/>
      <c r="N12" s="119"/>
      <c r="O12" s="96"/>
      <c r="P12" s="17"/>
      <c r="Q12" s="17"/>
      <c r="R12" s="17"/>
      <c r="S12" s="17"/>
      <c r="T12" s="20" t="s">
        <v>125</v>
      </c>
    </row>
    <row r="13" spans="1:20" ht="13.5" thickBot="1" x14ac:dyDescent="0.25">
      <c r="A13" s="18" t="s">
        <v>108</v>
      </c>
      <c r="B13" s="19"/>
      <c r="C13" s="17"/>
      <c r="D13" s="272">
        <v>1</v>
      </c>
      <c r="E13" s="273"/>
      <c r="F13" s="273"/>
      <c r="G13" s="273"/>
      <c r="H13" s="273"/>
      <c r="I13" s="274"/>
      <c r="J13" s="21"/>
      <c r="K13" s="21"/>
      <c r="L13" s="119"/>
      <c r="M13" s="96"/>
      <c r="N13" s="119"/>
      <c r="O13" s="96"/>
      <c r="P13" s="17"/>
      <c r="Q13" s="17"/>
      <c r="R13" s="17"/>
      <c r="S13" s="17"/>
      <c r="T13" s="20" t="s">
        <v>125</v>
      </c>
    </row>
    <row r="14" spans="1:20" x14ac:dyDescent="0.2">
      <c r="A14" s="18" t="s">
        <v>123</v>
      </c>
      <c r="B14" s="19" t="s">
        <v>2</v>
      </c>
      <c r="C14" s="224">
        <v>-6</v>
      </c>
      <c r="D14" s="207"/>
      <c r="E14" s="209"/>
      <c r="F14" s="211"/>
      <c r="G14" s="209"/>
      <c r="H14" s="208"/>
      <c r="I14" s="209"/>
      <c r="J14" s="21"/>
      <c r="K14" s="21"/>
      <c r="L14" s="119"/>
      <c r="M14" s="96"/>
      <c r="N14" s="119"/>
      <c r="O14" s="96"/>
      <c r="P14" s="17"/>
      <c r="Q14" s="17"/>
      <c r="R14" s="17"/>
      <c r="S14" s="17"/>
      <c r="T14" s="20" t="s">
        <v>126</v>
      </c>
    </row>
    <row r="15" spans="1:20" x14ac:dyDescent="0.2">
      <c r="A15" s="18" t="s">
        <v>41</v>
      </c>
      <c r="B15" s="19" t="s">
        <v>2</v>
      </c>
      <c r="C15" s="17"/>
      <c r="D15" s="70"/>
      <c r="E15" s="210"/>
      <c r="F15" s="64"/>
      <c r="G15" s="210"/>
      <c r="H15"/>
      <c r="I15" s="210"/>
      <c r="J15" s="21"/>
      <c r="K15" s="21"/>
      <c r="L15" s="118">
        <v>-1</v>
      </c>
      <c r="M15" s="96">
        <f t="shared" ref="M15:M21" si="0">$L15</f>
        <v>-1</v>
      </c>
      <c r="N15" s="119"/>
      <c r="O15" s="96"/>
      <c r="P15" s="17"/>
      <c r="Q15" s="17"/>
      <c r="R15" s="17"/>
      <c r="S15" s="17"/>
      <c r="T15" s="20" t="s">
        <v>42</v>
      </c>
    </row>
    <row r="16" spans="1:20" x14ac:dyDescent="0.2">
      <c r="A16" s="18" t="s">
        <v>77</v>
      </c>
      <c r="B16" s="19"/>
      <c r="C16" s="17"/>
      <c r="D16" s="70"/>
      <c r="E16" s="210"/>
      <c r="F16" s="64"/>
      <c r="G16" s="210"/>
      <c r="H16"/>
      <c r="I16" s="210"/>
      <c r="J16" s="21"/>
      <c r="K16" s="21"/>
      <c r="L16" s="120">
        <v>66</v>
      </c>
      <c r="M16" s="121">
        <f t="shared" si="0"/>
        <v>66</v>
      </c>
      <c r="N16" s="119"/>
      <c r="O16" s="96"/>
      <c r="P16" s="17"/>
      <c r="Q16" s="17"/>
      <c r="R16" s="17"/>
      <c r="S16" s="17"/>
      <c r="T16" s="58" t="s">
        <v>105</v>
      </c>
    </row>
    <row r="17" spans="1:20" x14ac:dyDescent="0.2">
      <c r="A17" s="18" t="s">
        <v>112</v>
      </c>
      <c r="B17" s="81" t="s">
        <v>28</v>
      </c>
      <c r="C17" s="23"/>
      <c r="D17" s="70"/>
      <c r="E17" s="210"/>
      <c r="F17" s="64"/>
      <c r="G17" s="210"/>
      <c r="H17"/>
      <c r="I17" s="210"/>
      <c r="J17" s="21"/>
      <c r="K17" s="21"/>
      <c r="L17" s="120">
        <v>120</v>
      </c>
      <c r="M17" s="121">
        <f t="shared" si="0"/>
        <v>120</v>
      </c>
      <c r="N17" s="119"/>
      <c r="O17" s="96"/>
      <c r="P17" s="17"/>
      <c r="Q17" s="17"/>
      <c r="R17" s="17"/>
      <c r="S17" s="17"/>
      <c r="T17" s="58" t="s">
        <v>113</v>
      </c>
    </row>
    <row r="18" spans="1:20" x14ac:dyDescent="0.2">
      <c r="A18" s="77" t="s">
        <v>89</v>
      </c>
      <c r="B18" s="81" t="s">
        <v>32</v>
      </c>
      <c r="C18" s="23"/>
      <c r="D18" s="172"/>
      <c r="E18" s="173"/>
      <c r="F18" s="172"/>
      <c r="G18" s="173"/>
      <c r="H18" s="203"/>
      <c r="I18" s="173"/>
      <c r="J18" s="22"/>
      <c r="K18" s="22"/>
      <c r="L18" s="249">
        <v>-91.5</v>
      </c>
      <c r="M18" s="257">
        <f t="shared" si="0"/>
        <v>-91.5</v>
      </c>
      <c r="N18" s="38"/>
      <c r="O18" s="110"/>
      <c r="P18" s="22"/>
      <c r="Q18" s="23"/>
      <c r="R18" s="23"/>
      <c r="S18" s="23"/>
      <c r="T18" s="253" t="s">
        <v>182</v>
      </c>
    </row>
    <row r="19" spans="1:20" x14ac:dyDescent="0.2">
      <c r="A19" s="99" t="s">
        <v>90</v>
      </c>
      <c r="B19" s="100" t="s">
        <v>32</v>
      </c>
      <c r="C19" s="202"/>
      <c r="D19" s="172"/>
      <c r="E19" s="173"/>
      <c r="F19" s="122"/>
      <c r="G19" s="123"/>
      <c r="H19" s="204"/>
      <c r="I19" s="123"/>
      <c r="J19" s="22"/>
      <c r="K19" s="22"/>
      <c r="L19" s="250">
        <v>-83.5</v>
      </c>
      <c r="M19" s="258">
        <f t="shared" si="0"/>
        <v>-83.5</v>
      </c>
      <c r="N19" s="132"/>
      <c r="O19" s="133"/>
      <c r="P19" s="22"/>
      <c r="Q19" s="23"/>
      <c r="R19" s="23"/>
      <c r="S19" s="23"/>
      <c r="T19" s="254" t="s">
        <v>183</v>
      </c>
    </row>
    <row r="20" spans="1:20" x14ac:dyDescent="0.2">
      <c r="A20" s="18" t="s">
        <v>91</v>
      </c>
      <c r="B20" s="19" t="s">
        <v>2</v>
      </c>
      <c r="C20" s="17"/>
      <c r="D20" s="122"/>
      <c r="E20" s="123"/>
      <c r="F20" s="125"/>
      <c r="G20" s="123"/>
      <c r="H20" s="205"/>
      <c r="I20" s="127"/>
      <c r="J20" s="21"/>
      <c r="K20" s="21"/>
      <c r="L20" s="249">
        <v>18</v>
      </c>
      <c r="M20" s="251">
        <f t="shared" si="0"/>
        <v>18</v>
      </c>
      <c r="N20" s="119"/>
      <c r="O20" s="96"/>
      <c r="P20" s="17"/>
      <c r="Q20" s="17"/>
      <c r="R20" s="17"/>
      <c r="S20" s="17"/>
      <c r="T20" s="255" t="s">
        <v>167</v>
      </c>
    </row>
    <row r="21" spans="1:20" x14ac:dyDescent="0.2">
      <c r="A21" s="99" t="s">
        <v>104</v>
      </c>
      <c r="B21" s="100" t="s">
        <v>2</v>
      </c>
      <c r="C21" s="202"/>
      <c r="D21" s="122"/>
      <c r="E21" s="123"/>
      <c r="F21" s="125"/>
      <c r="G21" s="123"/>
      <c r="H21" s="205"/>
      <c r="I21" s="127"/>
      <c r="J21" s="21"/>
      <c r="K21" s="21"/>
      <c r="L21" s="250">
        <v>18</v>
      </c>
      <c r="M21" s="252">
        <f t="shared" si="0"/>
        <v>18</v>
      </c>
      <c r="N21" s="171"/>
      <c r="O21" s="121"/>
      <c r="P21" s="17"/>
      <c r="Q21" s="17"/>
      <c r="R21" s="17"/>
      <c r="S21" s="17"/>
      <c r="T21" s="254" t="s">
        <v>168</v>
      </c>
    </row>
    <row r="22" spans="1:20" x14ac:dyDescent="0.2">
      <c r="A22" s="102" t="s">
        <v>96</v>
      </c>
      <c r="B22" s="19" t="s">
        <v>2</v>
      </c>
      <c r="C22" s="17"/>
      <c r="D22" s="122"/>
      <c r="E22" s="123"/>
      <c r="F22" s="125"/>
      <c r="G22" s="123"/>
      <c r="H22" s="205"/>
      <c r="I22" s="127"/>
      <c r="J22" s="21"/>
      <c r="K22" s="21"/>
      <c r="L22" s="18"/>
      <c r="M22" s="46"/>
      <c r="N22" s="256">
        <v>0</v>
      </c>
      <c r="O22" s="257">
        <f>$N22</f>
        <v>0</v>
      </c>
      <c r="P22" s="17"/>
      <c r="Q22" s="152"/>
      <c r="R22" s="152"/>
      <c r="S22" s="153"/>
      <c r="T22" s="253" t="s">
        <v>169</v>
      </c>
    </row>
    <row r="23" spans="1:20" x14ac:dyDescent="0.2">
      <c r="A23" s="102" t="s">
        <v>97</v>
      </c>
      <c r="B23" s="19" t="s">
        <v>2</v>
      </c>
      <c r="C23" s="17"/>
      <c r="D23" s="122"/>
      <c r="E23" s="123"/>
      <c r="F23" s="125"/>
      <c r="G23" s="123"/>
      <c r="H23" s="205"/>
      <c r="I23" s="127"/>
      <c r="J23" s="21"/>
      <c r="K23" s="21"/>
      <c r="L23" s="18"/>
      <c r="M23" s="46"/>
      <c r="N23" s="256">
        <v>50</v>
      </c>
      <c r="O23" s="257">
        <f>$N23</f>
        <v>50</v>
      </c>
      <c r="P23" s="17"/>
      <c r="Q23" s="152"/>
      <c r="R23" s="152"/>
      <c r="S23" s="152"/>
      <c r="T23" s="253" t="s">
        <v>170</v>
      </c>
    </row>
    <row r="24" spans="1:20" ht="13.5" thickBot="1" x14ac:dyDescent="0.25">
      <c r="A24" s="91" t="s">
        <v>187</v>
      </c>
      <c r="B24" s="92"/>
      <c r="C24" s="201"/>
      <c r="D24" s="124"/>
      <c r="E24" s="73"/>
      <c r="F24" s="124"/>
      <c r="G24" s="126"/>
      <c r="H24" s="201"/>
      <c r="I24" s="126"/>
      <c r="J24" s="68"/>
      <c r="K24" s="68"/>
      <c r="L24" s="129"/>
      <c r="M24" s="126"/>
      <c r="N24" s="129"/>
      <c r="O24" s="126"/>
      <c r="P24" s="72"/>
      <c r="Q24" s="72"/>
      <c r="R24" s="72"/>
      <c r="S24" s="72"/>
      <c r="T24" s="44"/>
    </row>
    <row r="25" spans="1:20" x14ac:dyDescent="0.2">
      <c r="A25" s="154"/>
      <c r="B25" s="17"/>
      <c r="C25" s="17"/>
      <c r="D25" s="17"/>
      <c r="E25" s="17"/>
      <c r="F25" s="17"/>
      <c r="G25" s="21"/>
      <c r="H25" s="21"/>
      <c r="I25" s="21"/>
      <c r="J25" s="21"/>
      <c r="K25" s="21"/>
      <c r="L25" s="21"/>
      <c r="M25" s="21"/>
      <c r="N25" s="21"/>
      <c r="O25" s="21"/>
      <c r="T25" s="47"/>
    </row>
    <row r="26" spans="1:20" ht="13.5" thickBot="1" x14ac:dyDescent="0.25">
      <c r="B26" s="17"/>
      <c r="C26" s="17"/>
      <c r="D26" s="17"/>
      <c r="E26" s="17"/>
      <c r="F26" s="17"/>
      <c r="G26" s="22"/>
      <c r="H26" s="22"/>
      <c r="I26" s="22"/>
      <c r="J26" s="22"/>
      <c r="K26" s="22"/>
      <c r="L26" s="22"/>
      <c r="M26" s="22"/>
      <c r="N26" s="22"/>
      <c r="O26" s="22"/>
      <c r="P26" s="17"/>
      <c r="Q26" s="17"/>
      <c r="R26" s="17"/>
      <c r="S26" s="17"/>
    </row>
    <row r="27" spans="1:20" ht="13.5" thickBot="1" x14ac:dyDescent="0.25">
      <c r="A27" s="8" t="s">
        <v>18</v>
      </c>
      <c r="B27" s="24"/>
      <c r="C27" s="10"/>
      <c r="D27" s="262" t="s">
        <v>36</v>
      </c>
      <c r="E27" s="263"/>
      <c r="F27" s="263"/>
      <c r="G27" s="263"/>
      <c r="H27" s="263"/>
      <c r="I27" s="264"/>
      <c r="J27" s="262" t="s">
        <v>39</v>
      </c>
      <c r="K27" s="263"/>
      <c r="L27" s="263"/>
      <c r="M27" s="263"/>
      <c r="N27" s="263"/>
      <c r="O27" s="264"/>
      <c r="P27" s="10"/>
      <c r="Q27" s="10"/>
      <c r="R27" s="10"/>
      <c r="S27" s="10"/>
      <c r="T27" s="12" t="s">
        <v>0</v>
      </c>
    </row>
    <row r="28" spans="1:20" x14ac:dyDescent="0.2">
      <c r="A28" s="25"/>
      <c r="B28" s="19"/>
      <c r="C28" s="17"/>
      <c r="D28" s="268" t="s">
        <v>37</v>
      </c>
      <c r="E28" s="269"/>
      <c r="F28" s="268" t="s">
        <v>38</v>
      </c>
      <c r="G28" s="269"/>
      <c r="H28" s="268" t="s">
        <v>78</v>
      </c>
      <c r="I28" s="269"/>
      <c r="J28" s="15"/>
      <c r="K28" s="16"/>
      <c r="L28" s="83"/>
      <c r="M28" s="52"/>
      <c r="N28" s="83"/>
      <c r="O28" s="52"/>
      <c r="P28" s="17"/>
      <c r="Q28" s="17"/>
      <c r="R28" s="17"/>
      <c r="S28" s="17"/>
      <c r="T28" s="85"/>
    </row>
    <row r="29" spans="1:20" x14ac:dyDescent="0.2">
      <c r="A29" s="25"/>
      <c r="B29" s="19"/>
      <c r="C29" s="17"/>
      <c r="D29" s="113" t="s">
        <v>116</v>
      </c>
      <c r="E29" s="217" t="s">
        <v>117</v>
      </c>
      <c r="F29" s="113" t="s">
        <v>116</v>
      </c>
      <c r="G29" s="217" t="s">
        <v>117</v>
      </c>
      <c r="H29" s="113" t="s">
        <v>116</v>
      </c>
      <c r="I29" s="217" t="s">
        <v>117</v>
      </c>
      <c r="J29" s="16"/>
      <c r="K29" s="16"/>
      <c r="L29" s="113" t="s">
        <v>116</v>
      </c>
      <c r="M29" s="217" t="s">
        <v>117</v>
      </c>
      <c r="N29" s="113" t="s">
        <v>116</v>
      </c>
      <c r="O29" s="217" t="s">
        <v>117</v>
      </c>
      <c r="P29" s="17"/>
      <c r="Q29" s="17"/>
      <c r="R29" s="17"/>
      <c r="S29" s="17"/>
      <c r="T29" s="85"/>
    </row>
    <row r="30" spans="1:20" ht="15.75" x14ac:dyDescent="0.3">
      <c r="A30" s="18" t="s">
        <v>45</v>
      </c>
      <c r="B30" s="19" t="s">
        <v>154</v>
      </c>
      <c r="C30" s="17"/>
      <c r="D30" s="33">
        <f>(10^12)*(10^-3)*(D5/15)*10^(D10/10)</f>
        <v>1.2679145539688879</v>
      </c>
      <c r="E30" s="131">
        <f>(10^12)*(10^-3)*(E5/15)*10^(E10/10)</f>
        <v>1.2679145539688879</v>
      </c>
      <c r="F30" s="130">
        <f>(10^12)*(10^-3)*(D5/15)*10^((D10+F11)/10)</f>
        <v>3.1848573644279696</v>
      </c>
      <c r="G30" s="98">
        <f>(10^12)*(10^-3)*(E5/15)*10^((E10+G11)/10)</f>
        <v>3.1848573644279696</v>
      </c>
      <c r="H30" s="33">
        <f>(10^12)*(10^-3)*(D5/15)*10^((D10+H11)/10)</f>
        <v>1.5962098519750977E-10</v>
      </c>
      <c r="I30" s="131">
        <f>(10^12)*(10^-3)*(E5/15)*10^((E10+I11)/10)</f>
        <v>3.1848573644279696</v>
      </c>
      <c r="J30" s="130"/>
      <c r="K30" s="26"/>
      <c r="L30" s="130"/>
      <c r="M30" s="98"/>
      <c r="N30" s="130"/>
      <c r="O30" s="98"/>
      <c r="P30" s="26"/>
      <c r="Q30" s="26"/>
      <c r="R30" s="26"/>
      <c r="S30" s="26"/>
      <c r="T30" s="20" t="s">
        <v>71</v>
      </c>
    </row>
    <row r="31" spans="1:20" x14ac:dyDescent="0.2">
      <c r="A31" s="157" t="s">
        <v>118</v>
      </c>
      <c r="B31" s="19" t="s">
        <v>2</v>
      </c>
      <c r="C31" s="17"/>
      <c r="D31" s="155"/>
      <c r="E31" s="156"/>
      <c r="F31" s="119">
        <f>10*LOG(F30/(D30+H30))</f>
        <v>3.9999999994532547</v>
      </c>
      <c r="G31" s="96">
        <f>10*LOG(G30/(E30+I30))</f>
        <v>-1.4554046310929372</v>
      </c>
      <c r="H31" s="132">
        <f>10*LOG(H30/(D30+F30))</f>
        <v>-104.45540463109295</v>
      </c>
      <c r="I31" s="110">
        <f>10*LOG(I30/(E30+G30))</f>
        <v>-1.4554046310929372</v>
      </c>
      <c r="J31" s="130"/>
      <c r="K31" s="26"/>
      <c r="L31" s="130"/>
      <c r="M31" s="98"/>
      <c r="N31" s="130"/>
      <c r="O31" s="98"/>
      <c r="P31" s="26"/>
      <c r="Q31" s="26"/>
      <c r="R31" s="26"/>
      <c r="S31" s="26"/>
      <c r="T31" s="85"/>
    </row>
    <row r="32" spans="1:20" ht="15.75" x14ac:dyDescent="0.3">
      <c r="A32" s="157" t="s">
        <v>44</v>
      </c>
      <c r="B32" s="19" t="s">
        <v>154</v>
      </c>
      <c r="C32" s="17"/>
      <c r="D32" s="33">
        <f>(10^12)*(10^-3)*(D5/L17)*(1/(L16*12))*10^(IF($D12=0,IF($D13=0,((-L15+L18)/10),((-L15+L18+L20)/10)),IF($D13=0,((-L15+L19)/10),((-L15+L19+L21)/10))))</f>
        <v>7.1002692574538909E-2</v>
      </c>
      <c r="E32" s="131">
        <f>(10^12)*(10^-3)*(E5/M17)*(1/(M16*12))*10^(IF($D12=0,IF($D13=0,((-M15+M18)/10),((-M15+M18+M20)/10)),IF($D13=0,((-M15+M19)/10),((-M15+M19+M21)/10))))</f>
        <v>7.1002692574538909E-2</v>
      </c>
      <c r="F32" s="38"/>
      <c r="G32" s="110"/>
      <c r="H32" s="38"/>
      <c r="I32" s="110"/>
      <c r="J32" s="178"/>
      <c r="K32" s="114"/>
      <c r="L32" s="38"/>
      <c r="M32" s="110"/>
      <c r="N32" s="38"/>
      <c r="O32" s="110"/>
      <c r="P32" s="21"/>
      <c r="Q32" s="21"/>
      <c r="R32" s="21"/>
      <c r="S32" s="21"/>
      <c r="T32" s="50" t="s">
        <v>130</v>
      </c>
    </row>
    <row r="33" spans="1:23" x14ac:dyDescent="0.2">
      <c r="A33" s="157" t="s">
        <v>119</v>
      </c>
      <c r="B33" s="19" t="s">
        <v>2</v>
      </c>
      <c r="C33" s="17"/>
      <c r="D33" s="70"/>
      <c r="E33" s="19"/>
      <c r="F33" s="38">
        <f>10*LOG(F30/(D30+D32+H30))</f>
        <v>3.7633625121282179</v>
      </c>
      <c r="G33" s="110">
        <f>10*LOG(G30/(E30+E32+I30))</f>
        <v>-1.5241097184992753</v>
      </c>
      <c r="H33" s="132">
        <f>10*LOG(H30/(D30+D32+F30))</f>
        <v>-104.52410971849928</v>
      </c>
      <c r="I33" s="110">
        <f>10*LOG(I30/(E30+E32+G30))</f>
        <v>-1.5241097184992753</v>
      </c>
      <c r="J33" s="116"/>
      <c r="K33" s="114"/>
      <c r="L33" s="38"/>
      <c r="M33" s="110"/>
      <c r="N33" s="38"/>
      <c r="O33" s="110"/>
      <c r="P33" s="21"/>
      <c r="Q33" s="21"/>
      <c r="R33" s="21"/>
      <c r="S33" s="21"/>
      <c r="T33" s="20" t="s">
        <v>74</v>
      </c>
    </row>
    <row r="34" spans="1:23" ht="15.75" x14ac:dyDescent="0.3">
      <c r="A34" s="157" t="s">
        <v>73</v>
      </c>
      <c r="B34" s="81" t="s">
        <v>155</v>
      </c>
      <c r="C34" s="23"/>
      <c r="D34" s="63"/>
      <c r="E34" s="81"/>
      <c r="F34" s="38">
        <f>D10+F11+10*LOG(D5/15)</f>
        <v>-84.969100130080562</v>
      </c>
      <c r="G34" s="110">
        <f>E10+G11+10*LOG(E5/15)</f>
        <v>-84.969100130080562</v>
      </c>
      <c r="H34" s="132">
        <f>D10+H11+10*LOG(D5/15)</f>
        <v>-187.96910013008056</v>
      </c>
      <c r="I34" s="110">
        <f>E10+I11+10*LOG(E5/15)</f>
        <v>-84.969100130080562</v>
      </c>
      <c r="J34" s="38"/>
      <c r="K34" s="22"/>
      <c r="L34" s="38"/>
      <c r="M34" s="110"/>
      <c r="N34" s="38"/>
      <c r="O34" s="110"/>
      <c r="P34" s="23"/>
      <c r="Q34" s="23"/>
      <c r="R34" s="23"/>
      <c r="S34" s="23"/>
      <c r="T34" s="158" t="s">
        <v>75</v>
      </c>
      <c r="V34"/>
      <c r="W34"/>
    </row>
    <row r="35" spans="1:23" x14ac:dyDescent="0.2">
      <c r="A35" s="64" t="s">
        <v>156</v>
      </c>
      <c r="B35" s="19" t="s">
        <v>157</v>
      </c>
      <c r="C35" s="17"/>
      <c r="D35" s="119">
        <f>10*LOG((D30+F30+H30)*10^-9)+10*LOG(MAX(D6,12*D9*D7/D5))</f>
        <v>-54.526443682937014</v>
      </c>
      <c r="E35" s="96">
        <f>10*LOG((E30+G30+I30)*10^-9)+10*LOG(MAX(E6,12*E9*E7/E5))</f>
        <v>-52.18316243756658</v>
      </c>
      <c r="F35" s="38"/>
      <c r="G35" s="110"/>
      <c r="H35" s="38"/>
      <c r="I35" s="110"/>
      <c r="J35" s="38"/>
      <c r="K35" s="22"/>
      <c r="L35" s="38"/>
      <c r="M35" s="110"/>
      <c r="N35" s="38"/>
      <c r="O35" s="110"/>
      <c r="P35" s="23"/>
      <c r="Q35" s="23"/>
      <c r="R35" s="23"/>
      <c r="S35" s="23"/>
      <c r="T35" s="50" t="s">
        <v>43</v>
      </c>
      <c r="V35"/>
      <c r="W35"/>
    </row>
    <row r="36" spans="1:23" x14ac:dyDescent="0.2">
      <c r="A36" s="99" t="s">
        <v>92</v>
      </c>
      <c r="B36" s="100" t="s">
        <v>2</v>
      </c>
      <c r="C36" s="202"/>
      <c r="D36" s="63"/>
      <c r="E36" s="81"/>
      <c r="F36" s="38"/>
      <c r="G36" s="110"/>
      <c r="H36" s="38"/>
      <c r="I36" s="110"/>
      <c r="J36" s="38"/>
      <c r="K36" s="22"/>
      <c r="L36" s="132">
        <f>(L18-L19)/2</f>
        <v>-4</v>
      </c>
      <c r="M36" s="133">
        <f>(M18-M19)/2</f>
        <v>-4</v>
      </c>
      <c r="N36" s="132"/>
      <c r="O36" s="133"/>
      <c r="P36" s="23"/>
      <c r="Q36" s="23"/>
      <c r="R36" s="23"/>
      <c r="S36" s="23"/>
      <c r="T36" s="241" t="s">
        <v>143</v>
      </c>
      <c r="V36"/>
      <c r="W36"/>
    </row>
    <row r="37" spans="1:23" x14ac:dyDescent="0.2">
      <c r="A37" s="18" t="s">
        <v>100</v>
      </c>
      <c r="B37" s="19" t="s">
        <v>2</v>
      </c>
      <c r="C37" s="17"/>
      <c r="D37" s="63"/>
      <c r="E37" s="81"/>
      <c r="F37" s="38"/>
      <c r="G37" s="110"/>
      <c r="H37" s="38"/>
      <c r="I37" s="110"/>
      <c r="J37" s="38"/>
      <c r="K37" s="22"/>
      <c r="L37" s="132"/>
      <c r="M37" s="133"/>
      <c r="N37" s="119">
        <f>(N22+N23)/2</f>
        <v>25</v>
      </c>
      <c r="O37" s="96">
        <f>(O22+O23)/2</f>
        <v>25</v>
      </c>
      <c r="P37" s="23"/>
      <c r="Q37" s="23"/>
      <c r="R37" s="23"/>
      <c r="S37" s="23"/>
      <c r="T37" s="50" t="s">
        <v>102</v>
      </c>
      <c r="V37"/>
      <c r="W37"/>
    </row>
    <row r="38" spans="1:23" x14ac:dyDescent="0.2">
      <c r="A38" s="102" t="s">
        <v>95</v>
      </c>
      <c r="B38" s="81" t="s">
        <v>31</v>
      </c>
      <c r="C38" s="23"/>
      <c r="D38" s="63"/>
      <c r="E38" s="81"/>
      <c r="F38" s="38">
        <f>F34+(IF($D12=0,0,L36))+N37</f>
        <v>-59.969100130080562</v>
      </c>
      <c r="G38" s="110">
        <f>G34+(IF($D12=0,0,M36))+O37</f>
        <v>-59.969100130080562</v>
      </c>
      <c r="H38" s="132">
        <f>H34+(IF($D12=0,0,L36))+N37</f>
        <v>-162.96910013008056</v>
      </c>
      <c r="I38" s="110">
        <f>I34+(IF($D12=0,0,M36))+O37</f>
        <v>-59.969100130080562</v>
      </c>
      <c r="J38" s="38"/>
      <c r="K38" s="22"/>
      <c r="L38" s="38"/>
      <c r="M38" s="110"/>
      <c r="N38" s="38"/>
      <c r="O38" s="110"/>
      <c r="P38" s="23"/>
      <c r="Q38" s="23"/>
      <c r="R38" s="23"/>
      <c r="S38" s="23"/>
      <c r="T38" s="50" t="s">
        <v>106</v>
      </c>
      <c r="V38"/>
      <c r="W38"/>
    </row>
    <row r="39" spans="1:23" ht="13.5" thickBot="1" x14ac:dyDescent="0.25">
      <c r="A39" s="182" t="s">
        <v>129</v>
      </c>
      <c r="B39" s="106" t="s">
        <v>2</v>
      </c>
      <c r="C39" s="65"/>
      <c r="D39" s="164"/>
      <c r="E39" s="60"/>
      <c r="F39" s="164"/>
      <c r="G39" s="60"/>
      <c r="H39" s="226">
        <f>H38-F38-$C14</f>
        <v>-97</v>
      </c>
      <c r="I39" s="111">
        <f>I38-G38-$C14</f>
        <v>6</v>
      </c>
      <c r="J39" s="48"/>
      <c r="K39" s="69"/>
      <c r="L39" s="48"/>
      <c r="M39" s="111"/>
      <c r="N39" s="48"/>
      <c r="O39" s="111"/>
      <c r="P39" s="65"/>
      <c r="Q39" s="65"/>
      <c r="R39" s="65"/>
      <c r="S39" s="65"/>
      <c r="T39" s="190" t="s">
        <v>131</v>
      </c>
      <c r="V39"/>
      <c r="W39"/>
    </row>
    <row r="40" spans="1:23" x14ac:dyDescent="0.2">
      <c r="A40" s="183"/>
      <c r="B40" s="23"/>
      <c r="C40" s="23"/>
      <c r="H40" s="22"/>
      <c r="I40" s="22"/>
      <c r="J40" s="22"/>
      <c r="K40" s="22"/>
      <c r="L40" s="22"/>
      <c r="M40" s="22"/>
      <c r="N40" s="22"/>
      <c r="O40" s="22"/>
      <c r="P40" s="23"/>
      <c r="Q40" s="23"/>
      <c r="R40" s="23"/>
      <c r="S40" s="23"/>
      <c r="V40"/>
      <c r="W40"/>
    </row>
    <row r="41" spans="1:23" ht="13.5" thickBot="1" x14ac:dyDescent="0.25">
      <c r="B41" s="17"/>
      <c r="C41" s="17"/>
      <c r="D41" s="17"/>
      <c r="E41" s="17"/>
      <c r="F41" s="17"/>
      <c r="G41" s="27"/>
      <c r="H41" s="27"/>
      <c r="I41" s="27"/>
      <c r="J41" s="27"/>
      <c r="K41" s="27"/>
      <c r="L41" s="27"/>
      <c r="M41" s="27"/>
      <c r="N41" s="27"/>
      <c r="O41" s="27"/>
      <c r="P41" s="17"/>
      <c r="Q41" s="17"/>
      <c r="R41" s="17"/>
      <c r="S41" s="17"/>
    </row>
    <row r="42" spans="1:23" ht="13.5" thickBot="1" x14ac:dyDescent="0.25">
      <c r="A42" s="8" t="s">
        <v>19</v>
      </c>
      <c r="B42" s="24"/>
      <c r="C42" s="10"/>
      <c r="D42" s="265" t="s">
        <v>36</v>
      </c>
      <c r="E42" s="266"/>
      <c r="F42" s="267"/>
      <c r="G42" s="267"/>
      <c r="H42" s="267"/>
      <c r="I42" s="264"/>
      <c r="J42" s="275" t="s">
        <v>39</v>
      </c>
      <c r="K42" s="263"/>
      <c r="L42" s="263"/>
      <c r="M42" s="263"/>
      <c r="N42" s="263"/>
      <c r="O42" s="264"/>
      <c r="P42" s="180"/>
      <c r="Q42" s="11"/>
      <c r="R42" s="11"/>
      <c r="S42" s="9"/>
      <c r="T42" s="12" t="s">
        <v>0</v>
      </c>
    </row>
    <row r="43" spans="1:23" x14ac:dyDescent="0.2">
      <c r="A43" s="25"/>
      <c r="B43" s="19"/>
      <c r="C43" s="17"/>
      <c r="D43" s="268" t="s">
        <v>37</v>
      </c>
      <c r="E43" s="269"/>
      <c r="F43" s="268" t="s">
        <v>38</v>
      </c>
      <c r="G43" s="269"/>
      <c r="H43" s="268" t="s">
        <v>78</v>
      </c>
      <c r="I43" s="269"/>
      <c r="J43" s="212"/>
      <c r="K43" s="213"/>
      <c r="L43" s="212"/>
      <c r="M43" s="213"/>
      <c r="N43" s="212"/>
      <c r="O43" s="213"/>
      <c r="P43" s="18"/>
      <c r="S43" s="46"/>
      <c r="T43" s="85"/>
    </row>
    <row r="44" spans="1:23" x14ac:dyDescent="0.2">
      <c r="A44" s="25"/>
      <c r="B44" s="19"/>
      <c r="C44" s="17"/>
      <c r="D44" s="113" t="s">
        <v>116</v>
      </c>
      <c r="E44" s="217" t="s">
        <v>117</v>
      </c>
      <c r="F44" s="113" t="s">
        <v>116</v>
      </c>
      <c r="G44" s="217" t="s">
        <v>117</v>
      </c>
      <c r="H44" s="113" t="s">
        <v>116</v>
      </c>
      <c r="I44" s="217" t="s">
        <v>117</v>
      </c>
      <c r="J44" s="113" t="s">
        <v>116</v>
      </c>
      <c r="K44" s="217" t="s">
        <v>117</v>
      </c>
      <c r="L44" s="113" t="s">
        <v>116</v>
      </c>
      <c r="M44" s="217" t="s">
        <v>117</v>
      </c>
      <c r="N44" s="113" t="s">
        <v>116</v>
      </c>
      <c r="O44" s="217" t="s">
        <v>117</v>
      </c>
      <c r="P44" s="18"/>
      <c r="S44" s="46"/>
      <c r="T44" s="85"/>
    </row>
    <row r="45" spans="1:23" x14ac:dyDescent="0.2">
      <c r="A45" s="13" t="s">
        <v>120</v>
      </c>
      <c r="B45" s="84" t="s">
        <v>4</v>
      </c>
      <c r="C45" s="218"/>
      <c r="D45" s="139">
        <v>5.65</v>
      </c>
      <c r="E45" s="110">
        <f>$D45</f>
        <v>5.65</v>
      </c>
      <c r="F45" s="18"/>
      <c r="G45" s="46"/>
      <c r="H45" s="18"/>
      <c r="I45" s="46"/>
      <c r="J45" s="70"/>
      <c r="K45" s="19"/>
      <c r="L45" s="70"/>
      <c r="M45" s="19"/>
      <c r="N45" s="70"/>
      <c r="O45" s="19"/>
      <c r="P45" s="18"/>
      <c r="S45" s="46"/>
      <c r="T45" s="248" t="s">
        <v>165</v>
      </c>
    </row>
    <row r="46" spans="1:23" ht="15.75" x14ac:dyDescent="0.3">
      <c r="A46" s="246" t="s">
        <v>110</v>
      </c>
      <c r="B46" s="84" t="s">
        <v>4</v>
      </c>
      <c r="C46" s="218"/>
      <c r="D46" s="139">
        <v>5.65</v>
      </c>
      <c r="E46" s="110">
        <f>$D46</f>
        <v>5.65</v>
      </c>
      <c r="F46" s="18"/>
      <c r="G46" s="46"/>
      <c r="H46" s="18"/>
      <c r="I46" s="46"/>
      <c r="J46" s="70"/>
      <c r="K46" s="19"/>
      <c r="L46" s="70"/>
      <c r="M46" s="19"/>
      <c r="N46" s="70"/>
      <c r="O46" s="19"/>
      <c r="P46" s="18"/>
      <c r="S46" s="46"/>
      <c r="T46" s="248" t="s">
        <v>165</v>
      </c>
    </row>
    <row r="47" spans="1:23" x14ac:dyDescent="0.2">
      <c r="A47" s="13" t="s">
        <v>121</v>
      </c>
      <c r="B47" s="84" t="s">
        <v>4</v>
      </c>
      <c r="C47" s="218"/>
      <c r="D47" s="18"/>
      <c r="E47" s="46"/>
      <c r="F47" s="139">
        <v>0.3</v>
      </c>
      <c r="G47" s="110">
        <f>$F47</f>
        <v>0.3</v>
      </c>
      <c r="H47" s="139">
        <v>0.3</v>
      </c>
      <c r="I47" s="110">
        <f>$H47</f>
        <v>0.3</v>
      </c>
      <c r="J47" s="70"/>
      <c r="K47" s="19"/>
      <c r="L47" s="70"/>
      <c r="M47" s="19"/>
      <c r="N47" s="70"/>
      <c r="O47" s="19"/>
      <c r="P47" s="18"/>
      <c r="S47" s="46"/>
      <c r="T47" s="43" t="s">
        <v>86</v>
      </c>
    </row>
    <row r="48" spans="1:23" ht="15.75" x14ac:dyDescent="0.3">
      <c r="A48" s="245" t="s">
        <v>111</v>
      </c>
      <c r="B48" s="214" t="s">
        <v>4</v>
      </c>
      <c r="C48" s="219"/>
      <c r="D48" s="18"/>
      <c r="E48" s="46"/>
      <c r="F48" s="139">
        <v>0.3</v>
      </c>
      <c r="G48" s="110">
        <f>$F48</f>
        <v>0.3</v>
      </c>
      <c r="H48" s="139">
        <v>0.3</v>
      </c>
      <c r="I48" s="110">
        <f>$F48</f>
        <v>0.3</v>
      </c>
      <c r="J48" s="70"/>
      <c r="K48" s="19"/>
      <c r="L48" s="70"/>
      <c r="M48" s="19"/>
      <c r="N48" s="70"/>
      <c r="O48" s="19"/>
      <c r="P48" s="18"/>
      <c r="S48" s="46"/>
      <c r="T48" s="43" t="s">
        <v>86</v>
      </c>
    </row>
    <row r="49" spans="1:20" x14ac:dyDescent="0.2">
      <c r="A49" s="77" t="s">
        <v>40</v>
      </c>
      <c r="B49" s="84" t="s">
        <v>4</v>
      </c>
      <c r="C49" s="218"/>
      <c r="D49" s="179"/>
      <c r="E49" s="62"/>
      <c r="F49" s="179"/>
      <c r="G49" s="62"/>
      <c r="H49" s="179"/>
      <c r="I49" s="62"/>
      <c r="J49" s="175">
        <v>6</v>
      </c>
      <c r="K49" s="62">
        <f>$J49</f>
        <v>6</v>
      </c>
      <c r="L49" s="179"/>
      <c r="M49" s="62"/>
      <c r="N49" s="179"/>
      <c r="O49" s="62"/>
      <c r="P49" s="179"/>
      <c r="Q49" s="61"/>
      <c r="R49" s="61"/>
      <c r="S49" s="62"/>
      <c r="T49" s="112" t="s">
        <v>81</v>
      </c>
    </row>
    <row r="50" spans="1:20" x14ac:dyDescent="0.2">
      <c r="A50" s="99" t="s">
        <v>93</v>
      </c>
      <c r="B50" s="188" t="s">
        <v>4</v>
      </c>
      <c r="C50" s="220"/>
      <c r="D50" s="179"/>
      <c r="E50" s="62"/>
      <c r="F50" s="179"/>
      <c r="G50" s="62"/>
      <c r="H50" s="179"/>
      <c r="I50" s="62"/>
      <c r="J50" s="179"/>
      <c r="K50" s="62"/>
      <c r="L50" s="159">
        <f>-L36</f>
        <v>4</v>
      </c>
      <c r="M50" s="160">
        <f>-M36</f>
        <v>4</v>
      </c>
      <c r="N50" s="159"/>
      <c r="O50" s="160"/>
      <c r="P50" s="179"/>
      <c r="Q50" s="61"/>
      <c r="R50" s="61"/>
      <c r="S50" s="62"/>
      <c r="T50" s="191" t="s">
        <v>94</v>
      </c>
    </row>
    <row r="51" spans="1:20" ht="13.5" thickBot="1" x14ac:dyDescent="0.25">
      <c r="A51" s="186" t="s">
        <v>103</v>
      </c>
      <c r="B51" s="187" t="s">
        <v>4</v>
      </c>
      <c r="C51" s="221"/>
      <c r="D51" s="66"/>
      <c r="E51" s="67"/>
      <c r="F51" s="66"/>
      <c r="G51" s="67"/>
      <c r="H51" s="66"/>
      <c r="I51" s="67"/>
      <c r="J51" s="66"/>
      <c r="K51" s="67"/>
      <c r="L51" s="66"/>
      <c r="M51" s="126"/>
      <c r="N51" s="66">
        <f>(N23-N22)/2</f>
        <v>25</v>
      </c>
      <c r="O51" s="67">
        <f>(O23-O22)/2</f>
        <v>25</v>
      </c>
      <c r="P51" s="66"/>
      <c r="Q51" s="101"/>
      <c r="R51" s="101"/>
      <c r="S51" s="67"/>
      <c r="T51" s="190" t="s">
        <v>101</v>
      </c>
    </row>
    <row r="52" spans="1:20" x14ac:dyDescent="0.2">
      <c r="A52" s="154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</row>
    <row r="53" spans="1:20" ht="13.5" thickBot="1" x14ac:dyDescent="0.25">
      <c r="A53" s="53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20" ht="13.5" thickBot="1" x14ac:dyDescent="0.25">
      <c r="A54" s="8" t="s">
        <v>20</v>
      </c>
      <c r="B54" s="10"/>
      <c r="C54" s="231"/>
      <c r="D54" s="262" t="s">
        <v>36</v>
      </c>
      <c r="E54" s="263"/>
      <c r="F54" s="263"/>
      <c r="G54" s="263"/>
      <c r="H54" s="263"/>
      <c r="I54" s="200"/>
      <c r="J54" s="275" t="s">
        <v>39</v>
      </c>
      <c r="K54" s="263"/>
      <c r="L54" s="263"/>
      <c r="M54" s="263"/>
      <c r="N54" s="263"/>
      <c r="O54" s="264"/>
      <c r="P54" s="262" t="s">
        <v>16</v>
      </c>
      <c r="Q54" s="264"/>
      <c r="R54" s="165"/>
      <c r="S54" s="52"/>
      <c r="T54" s="52" t="s">
        <v>0</v>
      </c>
    </row>
    <row r="55" spans="1:20" x14ac:dyDescent="0.2">
      <c r="A55" s="25"/>
      <c r="B55" s="17"/>
      <c r="C55" s="232"/>
      <c r="D55" s="268" t="s">
        <v>37</v>
      </c>
      <c r="E55" s="269"/>
      <c r="F55" s="268" t="s">
        <v>38</v>
      </c>
      <c r="G55" s="269"/>
      <c r="H55" s="268" t="s">
        <v>78</v>
      </c>
      <c r="I55" s="269"/>
      <c r="J55" s="212"/>
      <c r="K55" s="213"/>
      <c r="L55" s="212"/>
      <c r="M55" s="213"/>
      <c r="N55" s="212"/>
      <c r="O55" s="213"/>
      <c r="P55" s="83"/>
      <c r="Q55" s="117"/>
      <c r="R55" s="166"/>
      <c r="S55" s="14"/>
      <c r="T55" s="14"/>
    </row>
    <row r="56" spans="1:20" x14ac:dyDescent="0.2">
      <c r="A56" s="25"/>
      <c r="B56" s="17"/>
      <c r="C56" s="232"/>
      <c r="D56" s="113" t="s">
        <v>116</v>
      </c>
      <c r="E56" s="217" t="s">
        <v>117</v>
      </c>
      <c r="F56" s="113" t="s">
        <v>116</v>
      </c>
      <c r="G56" s="217" t="s">
        <v>117</v>
      </c>
      <c r="H56" s="113" t="s">
        <v>116</v>
      </c>
      <c r="I56" s="217" t="s">
        <v>117</v>
      </c>
      <c r="J56" s="113" t="s">
        <v>116</v>
      </c>
      <c r="K56" s="217" t="s">
        <v>117</v>
      </c>
      <c r="L56" s="113" t="s">
        <v>116</v>
      </c>
      <c r="M56" s="217" t="s">
        <v>117</v>
      </c>
      <c r="N56" s="113" t="s">
        <v>116</v>
      </c>
      <c r="O56" s="217" t="s">
        <v>117</v>
      </c>
      <c r="P56" s="113" t="s">
        <v>116</v>
      </c>
      <c r="Q56" s="217" t="s">
        <v>117</v>
      </c>
      <c r="R56" s="113"/>
      <c r="S56" s="14"/>
      <c r="T56" s="14"/>
    </row>
    <row r="57" spans="1:20" ht="12.75" customHeight="1" x14ac:dyDescent="0.25">
      <c r="A57" s="54"/>
      <c r="B57" s="23"/>
      <c r="C57" s="234"/>
      <c r="D57" s="63"/>
      <c r="E57" s="81"/>
      <c r="F57" s="63"/>
      <c r="G57" s="81"/>
      <c r="H57" s="63"/>
      <c r="I57" s="81"/>
      <c r="J57" s="63"/>
      <c r="K57" s="81"/>
      <c r="L57" s="63"/>
      <c r="M57" s="81"/>
      <c r="N57" s="63"/>
      <c r="O57" s="81"/>
      <c r="P57" s="136"/>
      <c r="Q57" s="86"/>
      <c r="R57" s="136"/>
      <c r="S57" s="86"/>
      <c r="T57" s="46"/>
    </row>
    <row r="58" spans="1:20" x14ac:dyDescent="0.2">
      <c r="A58" s="28" t="s">
        <v>61</v>
      </c>
      <c r="B58" s="29" t="s">
        <v>3</v>
      </c>
      <c r="C58" s="233"/>
      <c r="D58" s="115">
        <f>D32/(D30+D32+H30)</f>
        <v>5.3029933514842739E-2</v>
      </c>
      <c r="E58" s="134">
        <f>E32/(E30+E32+I30)</f>
        <v>1.569545317362582E-2</v>
      </c>
      <c r="F58" s="115">
        <v>1</v>
      </c>
      <c r="G58" s="134">
        <v>1</v>
      </c>
      <c r="H58" s="115">
        <f>-H30/(D30+D32+H30)</f>
        <v>-1.1921646807564903E-10</v>
      </c>
      <c r="I58" s="134">
        <f>-I30/(E30+E32+I30)</f>
        <v>-0.70402653498779877</v>
      </c>
      <c r="J58" s="30"/>
      <c r="K58" s="87"/>
      <c r="L58" s="30"/>
      <c r="M58" s="87"/>
      <c r="N58" s="30"/>
      <c r="O58" s="87"/>
      <c r="P58" s="39"/>
      <c r="Q58" s="109"/>
      <c r="R58" s="30"/>
      <c r="S58" s="87"/>
      <c r="T58" s="46" t="s">
        <v>83</v>
      </c>
    </row>
    <row r="59" spans="1:20" x14ac:dyDescent="0.2">
      <c r="A59" s="31" t="s">
        <v>62</v>
      </c>
      <c r="B59" s="29" t="s">
        <v>2</v>
      </c>
      <c r="C59" s="233"/>
      <c r="D59" s="115">
        <f>D$46*D58</f>
        <v>0.29961912435886151</v>
      </c>
      <c r="E59" s="134">
        <f>E$46*E58</f>
        <v>8.8679310430985883E-2</v>
      </c>
      <c r="F59" s="115">
        <f>F$48*F58</f>
        <v>0.3</v>
      </c>
      <c r="G59" s="134">
        <f>G$48*G58</f>
        <v>0.3</v>
      </c>
      <c r="H59" s="115">
        <f>H$48*H58</f>
        <v>-3.5764940422694711E-11</v>
      </c>
      <c r="I59" s="134">
        <f>I$48*I58</f>
        <v>-0.21120796049633964</v>
      </c>
      <c r="J59" s="30"/>
      <c r="K59" s="87"/>
      <c r="L59" s="30"/>
      <c r="M59" s="87"/>
      <c r="N59" s="30"/>
      <c r="O59" s="87"/>
      <c r="P59" s="169">
        <f>SQRT(SUMSQ(D59,F59,H59))</f>
        <v>0.42399483449868924</v>
      </c>
      <c r="Q59" s="170">
        <f>SQRT(SUMSQ(E59,G59,I59))</f>
        <v>0.37745572280141482</v>
      </c>
      <c r="R59" s="137"/>
      <c r="S59" s="88"/>
      <c r="T59" s="46" t="s">
        <v>33</v>
      </c>
    </row>
    <row r="60" spans="1:20" x14ac:dyDescent="0.2">
      <c r="A60" s="174"/>
      <c r="B60" s="23"/>
      <c r="C60" s="234"/>
      <c r="D60" s="33"/>
      <c r="E60" s="131"/>
      <c r="F60" s="33"/>
      <c r="G60" s="131"/>
      <c r="H60" s="33"/>
      <c r="I60" s="131"/>
      <c r="J60" s="33"/>
      <c r="K60" s="131"/>
      <c r="L60" s="33"/>
      <c r="M60" s="131"/>
      <c r="N60" s="33"/>
      <c r="O60" s="131"/>
      <c r="P60" s="141"/>
      <c r="Q60" s="142"/>
      <c r="R60" s="136"/>
      <c r="S60" s="86"/>
      <c r="T60" s="46"/>
    </row>
    <row r="61" spans="1:20" x14ac:dyDescent="0.2">
      <c r="A61" s="32"/>
      <c r="B61" s="23"/>
      <c r="C61" s="234"/>
      <c r="D61" s="33"/>
      <c r="E61" s="131"/>
      <c r="F61" s="33"/>
      <c r="G61" s="131"/>
      <c r="H61" s="33"/>
      <c r="I61" s="131"/>
      <c r="J61" s="33"/>
      <c r="K61" s="131"/>
      <c r="L61" s="33"/>
      <c r="M61" s="131"/>
      <c r="N61" s="33"/>
      <c r="O61" s="131"/>
      <c r="P61" s="141"/>
      <c r="Q61" s="142"/>
      <c r="R61" s="136"/>
      <c r="S61" s="86"/>
      <c r="T61" s="46"/>
    </row>
    <row r="62" spans="1:20" x14ac:dyDescent="0.2">
      <c r="A62" s="28" t="s">
        <v>65</v>
      </c>
      <c r="B62" s="29" t="s">
        <v>3</v>
      </c>
      <c r="C62" s="233"/>
      <c r="D62" s="115">
        <v>1</v>
      </c>
      <c r="E62" s="134">
        <v>1</v>
      </c>
      <c r="F62" s="30">
        <v>1</v>
      </c>
      <c r="G62" s="87">
        <v>1</v>
      </c>
      <c r="H62" s="30">
        <v>0</v>
      </c>
      <c r="I62" s="87">
        <v>0</v>
      </c>
      <c r="J62" s="30"/>
      <c r="K62" s="87"/>
      <c r="L62" s="30"/>
      <c r="M62" s="87"/>
      <c r="N62" s="30"/>
      <c r="O62" s="87"/>
      <c r="P62" s="39"/>
      <c r="Q62" s="109"/>
      <c r="R62" s="30"/>
      <c r="S62" s="87"/>
      <c r="T62" s="46" t="s">
        <v>24</v>
      </c>
    </row>
    <row r="63" spans="1:20" x14ac:dyDescent="0.2">
      <c r="A63" s="31" t="s">
        <v>66</v>
      </c>
      <c r="B63" s="29" t="s">
        <v>2</v>
      </c>
      <c r="C63" s="233"/>
      <c r="D63" s="115">
        <f>D$46*D62</f>
        <v>5.65</v>
      </c>
      <c r="E63" s="134">
        <f>E$46*E62</f>
        <v>5.65</v>
      </c>
      <c r="F63" s="115">
        <f>F$48*F62</f>
        <v>0.3</v>
      </c>
      <c r="G63" s="134">
        <f>G$48*G62</f>
        <v>0.3</v>
      </c>
      <c r="H63" s="115">
        <f>H$48*H62</f>
        <v>0</v>
      </c>
      <c r="I63" s="134">
        <f>I$48*I62</f>
        <v>0</v>
      </c>
      <c r="J63" s="30"/>
      <c r="K63" s="87"/>
      <c r="L63" s="30"/>
      <c r="M63" s="87"/>
      <c r="N63" s="30"/>
      <c r="O63" s="87"/>
      <c r="P63" s="169">
        <f>SQRT(SUMSQ(D63,F63,H63))</f>
        <v>5.6579589959631207</v>
      </c>
      <c r="Q63" s="170">
        <f>SQRT(SUMSQ(E63,G63,I63))</f>
        <v>5.6579589959631207</v>
      </c>
      <c r="R63" s="137"/>
      <c r="S63" s="88"/>
      <c r="T63" s="46" t="s">
        <v>34</v>
      </c>
    </row>
    <row r="64" spans="1:20" x14ac:dyDescent="0.2">
      <c r="A64" s="32"/>
      <c r="B64" s="23"/>
      <c r="C64" s="234"/>
      <c r="D64" s="33"/>
      <c r="E64" s="131"/>
      <c r="F64" s="33"/>
      <c r="G64" s="131"/>
      <c r="H64" s="33"/>
      <c r="I64" s="131"/>
      <c r="J64" s="33"/>
      <c r="K64" s="131"/>
      <c r="L64" s="33"/>
      <c r="M64" s="131"/>
      <c r="N64" s="33"/>
      <c r="O64" s="131"/>
      <c r="P64" s="141"/>
      <c r="Q64" s="142"/>
      <c r="R64" s="136"/>
      <c r="S64" s="86"/>
      <c r="T64" s="46"/>
    </row>
    <row r="65" spans="1:20" x14ac:dyDescent="0.2">
      <c r="A65" s="32"/>
      <c r="B65" s="23"/>
      <c r="C65" s="234"/>
      <c r="D65" s="33"/>
      <c r="E65" s="131"/>
      <c r="F65" s="33"/>
      <c r="G65" s="131"/>
      <c r="H65" s="33"/>
      <c r="I65" s="131"/>
      <c r="J65" s="33"/>
      <c r="K65" s="131"/>
      <c r="L65" s="33"/>
      <c r="M65" s="131"/>
      <c r="N65" s="33"/>
      <c r="O65" s="131"/>
      <c r="P65" s="141"/>
      <c r="Q65" s="142"/>
      <c r="R65" s="136"/>
      <c r="S65" s="86"/>
      <c r="T65" s="46"/>
    </row>
    <row r="66" spans="1:20" x14ac:dyDescent="0.2">
      <c r="A66" s="28" t="s">
        <v>67</v>
      </c>
      <c r="B66" s="29" t="s">
        <v>3</v>
      </c>
      <c r="C66" s="233"/>
      <c r="D66" s="115">
        <v>1</v>
      </c>
      <c r="E66" s="134">
        <v>1</v>
      </c>
      <c r="F66" s="115">
        <f>F30/(D30+F30+H30)</f>
        <v>0.71525275102355845</v>
      </c>
      <c r="G66" s="134">
        <f>G30/(E30+G30+I30)</f>
        <v>0.41699554226727659</v>
      </c>
      <c r="H66" s="115">
        <f>H30/(D30+F30+H30)</f>
        <v>3.58475547629793E-11</v>
      </c>
      <c r="I66" s="134">
        <f>I30/(E30+G30+I30)</f>
        <v>0.41699554226727659</v>
      </c>
      <c r="J66" s="30"/>
      <c r="K66" s="87"/>
      <c r="L66" s="30"/>
      <c r="M66" s="87"/>
      <c r="N66" s="30"/>
      <c r="O66" s="87"/>
      <c r="P66" s="39"/>
      <c r="Q66" s="109"/>
      <c r="R66" s="30"/>
      <c r="S66" s="87"/>
      <c r="T66" s="46" t="s">
        <v>83</v>
      </c>
    </row>
    <row r="67" spans="1:20" x14ac:dyDescent="0.2">
      <c r="A67" s="31" t="s">
        <v>68</v>
      </c>
      <c r="B67" s="29" t="s">
        <v>2</v>
      </c>
      <c r="C67" s="233"/>
      <c r="D67" s="115">
        <f>D$45*D66</f>
        <v>5.65</v>
      </c>
      <c r="E67" s="134">
        <f>E$45*E66</f>
        <v>5.65</v>
      </c>
      <c r="F67" s="115">
        <f>F$47*F66</f>
        <v>0.21457582530706754</v>
      </c>
      <c r="G67" s="134">
        <f>G$47*G66</f>
        <v>0.12509866268018296</v>
      </c>
      <c r="H67" s="115">
        <f>H$47*H66</f>
        <v>1.0754266428893789E-11</v>
      </c>
      <c r="I67" s="134">
        <f>I$47*I66</f>
        <v>0.12509866268018296</v>
      </c>
      <c r="J67" s="30"/>
      <c r="K67" s="87"/>
      <c r="L67" s="30"/>
      <c r="M67" s="87"/>
      <c r="N67" s="30"/>
      <c r="O67" s="87"/>
      <c r="P67" s="169">
        <f>SQRT(SUMSQ(D67,F67,H67))</f>
        <v>5.654073114561414</v>
      </c>
      <c r="Q67" s="170">
        <f>SQRT(SUMSQ(E67,G67,I67))</f>
        <v>5.6527691754403646</v>
      </c>
      <c r="R67" s="137"/>
      <c r="S67" s="88"/>
      <c r="T67" s="46" t="s">
        <v>35</v>
      </c>
    </row>
    <row r="68" spans="1:20" x14ac:dyDescent="0.2">
      <c r="A68" s="32"/>
      <c r="B68" s="23"/>
      <c r="C68" s="234"/>
      <c r="D68" s="33"/>
      <c r="E68" s="131"/>
      <c r="F68" s="33"/>
      <c r="G68" s="131"/>
      <c r="H68" s="33"/>
      <c r="I68" s="131"/>
      <c r="J68" s="33"/>
      <c r="K68" s="131"/>
      <c r="L68" s="33"/>
      <c r="M68" s="131"/>
      <c r="N68" s="33"/>
      <c r="O68" s="131"/>
      <c r="P68" s="141"/>
      <c r="Q68" s="142"/>
      <c r="R68" s="136"/>
      <c r="S68" s="86"/>
      <c r="T68" s="46"/>
    </row>
    <row r="69" spans="1:20" x14ac:dyDescent="0.2">
      <c r="A69" s="32"/>
      <c r="B69" s="23"/>
      <c r="C69" s="234"/>
      <c r="D69" s="33"/>
      <c r="E69" s="131"/>
      <c r="F69" s="33"/>
      <c r="G69" s="131"/>
      <c r="H69" s="33"/>
      <c r="I69" s="131"/>
      <c r="J69" s="33"/>
      <c r="K69" s="131"/>
      <c r="L69" s="33"/>
      <c r="M69" s="131"/>
      <c r="N69" s="33"/>
      <c r="O69" s="131"/>
      <c r="P69" s="141"/>
      <c r="Q69" s="142"/>
      <c r="R69" s="136"/>
      <c r="S69" s="86"/>
      <c r="T69" s="46"/>
    </row>
    <row r="70" spans="1:20" x14ac:dyDescent="0.2">
      <c r="A70" s="28" t="s">
        <v>63</v>
      </c>
      <c r="B70" s="29" t="s">
        <v>3</v>
      </c>
      <c r="C70" s="233"/>
      <c r="D70" s="115">
        <f>D32/(D30+D32+F30)</f>
        <v>1.569545317362582E-2</v>
      </c>
      <c r="E70" s="134">
        <f>E32/(E30+E32+G30)</f>
        <v>1.569545317362582E-2</v>
      </c>
      <c r="F70" s="115">
        <f>-F30/(D30+D32+F30)</f>
        <v>-0.70402653498779877</v>
      </c>
      <c r="G70" s="134">
        <f>-G30/(E30+E32+G30)</f>
        <v>-0.70402653498779877</v>
      </c>
      <c r="H70" s="115">
        <v>1</v>
      </c>
      <c r="I70" s="134">
        <v>1</v>
      </c>
      <c r="J70" s="30"/>
      <c r="K70" s="87"/>
      <c r="L70" s="30"/>
      <c r="M70" s="87"/>
      <c r="N70" s="30"/>
      <c r="O70" s="87"/>
      <c r="P70" s="39"/>
      <c r="Q70" s="109"/>
      <c r="R70" s="30"/>
      <c r="S70" s="87"/>
      <c r="T70" s="46" t="s">
        <v>83</v>
      </c>
    </row>
    <row r="71" spans="1:20" x14ac:dyDescent="0.2">
      <c r="A71" s="31" t="s">
        <v>64</v>
      </c>
      <c r="B71" s="29" t="s">
        <v>2</v>
      </c>
      <c r="C71" s="233"/>
      <c r="D71" s="115">
        <f>D$46*D70</f>
        <v>8.8679310430985883E-2</v>
      </c>
      <c r="E71" s="134">
        <f>E$46*E70</f>
        <v>8.8679310430985883E-2</v>
      </c>
      <c r="F71" s="115">
        <f>F$48*F70</f>
        <v>-0.21120796049633964</v>
      </c>
      <c r="G71" s="134">
        <f>G$48*G70</f>
        <v>-0.21120796049633964</v>
      </c>
      <c r="H71" s="115">
        <f>H$48*H70</f>
        <v>0.3</v>
      </c>
      <c r="I71" s="134">
        <f>I$48*I70</f>
        <v>0.3</v>
      </c>
      <c r="J71" s="30"/>
      <c r="K71" s="87"/>
      <c r="L71" s="30"/>
      <c r="M71" s="87"/>
      <c r="N71" s="30"/>
      <c r="O71" s="87"/>
      <c r="P71" s="169">
        <f>SQRT(SUMSQ(D71,F71,H71))</f>
        <v>0.37745572280141482</v>
      </c>
      <c r="Q71" s="170">
        <f>SQRT(SUMSQ(E71,G71,I71))</f>
        <v>0.37745572280141482</v>
      </c>
      <c r="R71" s="137"/>
      <c r="S71" s="88"/>
      <c r="T71" s="46" t="s">
        <v>33</v>
      </c>
    </row>
    <row r="72" spans="1:20" x14ac:dyDescent="0.2">
      <c r="A72" s="32"/>
      <c r="B72" s="23"/>
      <c r="C72" s="234"/>
      <c r="D72" s="33"/>
      <c r="E72" s="131"/>
      <c r="F72" s="33"/>
      <c r="G72" s="131"/>
      <c r="H72" s="33"/>
      <c r="I72" s="131"/>
      <c r="J72" s="33"/>
      <c r="K72" s="131"/>
      <c r="L72" s="33"/>
      <c r="M72" s="131"/>
      <c r="N72" s="33"/>
      <c r="O72" s="131"/>
      <c r="P72" s="141"/>
      <c r="Q72" s="142"/>
      <c r="R72" s="136"/>
      <c r="S72" s="86"/>
      <c r="T72" s="46"/>
    </row>
    <row r="73" spans="1:20" x14ac:dyDescent="0.2">
      <c r="A73" s="32"/>
      <c r="B73" s="23"/>
      <c r="C73" s="234"/>
      <c r="D73" s="33"/>
      <c r="E73" s="131"/>
      <c r="F73" s="33"/>
      <c r="G73" s="131"/>
      <c r="H73" s="33"/>
      <c r="I73" s="131"/>
      <c r="J73" s="33"/>
      <c r="K73" s="131"/>
      <c r="L73" s="33"/>
      <c r="M73" s="131"/>
      <c r="N73" s="33"/>
      <c r="O73" s="131"/>
      <c r="P73" s="141"/>
      <c r="Q73" s="142"/>
      <c r="R73" s="136"/>
      <c r="S73" s="86"/>
      <c r="T73" s="46"/>
    </row>
    <row r="74" spans="1:20" x14ac:dyDescent="0.2">
      <c r="A74" s="28" t="s">
        <v>69</v>
      </c>
      <c r="B74" s="29" t="s">
        <v>3</v>
      </c>
      <c r="C74" s="233"/>
      <c r="D74" s="115">
        <v>1</v>
      </c>
      <c r="E74" s="134">
        <v>1</v>
      </c>
      <c r="F74" s="30">
        <v>0</v>
      </c>
      <c r="G74" s="87">
        <v>0</v>
      </c>
      <c r="H74" s="115">
        <v>1</v>
      </c>
      <c r="I74" s="134">
        <v>1</v>
      </c>
      <c r="J74" s="30"/>
      <c r="K74" s="87"/>
      <c r="L74" s="30"/>
      <c r="M74" s="87"/>
      <c r="N74" s="30"/>
      <c r="O74" s="87"/>
      <c r="P74" s="39"/>
      <c r="Q74" s="109"/>
      <c r="R74" s="30"/>
      <c r="S74" s="87"/>
      <c r="T74" s="46" t="s">
        <v>24</v>
      </c>
    </row>
    <row r="75" spans="1:20" x14ac:dyDescent="0.2">
      <c r="A75" s="31" t="s">
        <v>70</v>
      </c>
      <c r="B75" s="29" t="s">
        <v>2</v>
      </c>
      <c r="C75" s="233"/>
      <c r="D75" s="115">
        <f>D$46*D74</f>
        <v>5.65</v>
      </c>
      <c r="E75" s="134">
        <f>E$46*E74</f>
        <v>5.65</v>
      </c>
      <c r="F75" s="115">
        <f>F$48*F74</f>
        <v>0</v>
      </c>
      <c r="G75" s="134">
        <f>G$48*G74</f>
        <v>0</v>
      </c>
      <c r="H75" s="115">
        <f>H$48*H74</f>
        <v>0.3</v>
      </c>
      <c r="I75" s="134">
        <f>I$48*I74</f>
        <v>0.3</v>
      </c>
      <c r="J75" s="30"/>
      <c r="K75" s="87"/>
      <c r="L75" s="30"/>
      <c r="M75" s="87"/>
      <c r="N75" s="30"/>
      <c r="O75" s="87"/>
      <c r="P75" s="169">
        <f>SQRT(SUMSQ(D75,F75,H75))</f>
        <v>5.6579589959631207</v>
      </c>
      <c r="Q75" s="170">
        <f>SQRT(SUMSQ(E75,G75,I75))</f>
        <v>5.6579589959631207</v>
      </c>
      <c r="R75" s="137"/>
      <c r="S75" s="88"/>
      <c r="T75" s="46" t="s">
        <v>34</v>
      </c>
    </row>
    <row r="76" spans="1:20" x14ac:dyDescent="0.2">
      <c r="A76" s="32"/>
      <c r="B76" s="23"/>
      <c r="C76" s="234"/>
      <c r="D76" s="33"/>
      <c r="E76" s="131"/>
      <c r="F76" s="33"/>
      <c r="G76" s="131"/>
      <c r="H76" s="33"/>
      <c r="I76" s="131"/>
      <c r="J76" s="33"/>
      <c r="K76" s="131"/>
      <c r="L76" s="33"/>
      <c r="M76" s="131"/>
      <c r="N76" s="33"/>
      <c r="O76" s="131"/>
      <c r="P76" s="141"/>
      <c r="Q76" s="142"/>
      <c r="R76" s="136"/>
      <c r="S76" s="86"/>
      <c r="T76" s="46"/>
    </row>
    <row r="77" spans="1:20" x14ac:dyDescent="0.2">
      <c r="A77" s="32"/>
      <c r="B77" s="23"/>
      <c r="C77" s="234"/>
      <c r="D77" s="33"/>
      <c r="E77" s="131"/>
      <c r="F77" s="33"/>
      <c r="G77" s="131"/>
      <c r="H77" s="33"/>
      <c r="I77" s="131"/>
      <c r="J77" s="33"/>
      <c r="K77" s="131"/>
      <c r="L77" s="33"/>
      <c r="M77" s="131"/>
      <c r="N77" s="33"/>
      <c r="O77" s="131"/>
      <c r="P77" s="141"/>
      <c r="Q77" s="142"/>
      <c r="R77" s="136"/>
      <c r="S77" s="86"/>
      <c r="T77" s="46"/>
    </row>
    <row r="78" spans="1:20" x14ac:dyDescent="0.2">
      <c r="A78" s="107" t="s">
        <v>132</v>
      </c>
      <c r="B78" s="161" t="s">
        <v>3</v>
      </c>
      <c r="C78" s="238"/>
      <c r="D78" s="30">
        <v>0</v>
      </c>
      <c r="E78" s="87">
        <v>0</v>
      </c>
      <c r="F78" s="115">
        <v>-1</v>
      </c>
      <c r="G78" s="134">
        <v>-1</v>
      </c>
      <c r="H78" s="115">
        <v>1</v>
      </c>
      <c r="I78" s="134">
        <v>1</v>
      </c>
      <c r="J78" s="30">
        <v>1</v>
      </c>
      <c r="K78" s="87">
        <v>1</v>
      </c>
      <c r="L78" s="30">
        <v>0</v>
      </c>
      <c r="M78" s="87">
        <v>0</v>
      </c>
      <c r="N78" s="30">
        <v>0</v>
      </c>
      <c r="O78" s="87">
        <v>0</v>
      </c>
      <c r="P78" s="39"/>
      <c r="Q78" s="109"/>
      <c r="R78" s="30"/>
      <c r="S78" s="87"/>
      <c r="T78" s="163" t="s">
        <v>24</v>
      </c>
    </row>
    <row r="79" spans="1:20" x14ac:dyDescent="0.2">
      <c r="A79" s="162" t="s">
        <v>133</v>
      </c>
      <c r="B79" s="161" t="s">
        <v>2</v>
      </c>
      <c r="C79" s="238"/>
      <c r="D79" s="115">
        <f>D$46*D78</f>
        <v>0</v>
      </c>
      <c r="E79" s="134">
        <f>E$46*E78</f>
        <v>0</v>
      </c>
      <c r="F79" s="115">
        <f>F$48*F78</f>
        <v>-0.3</v>
      </c>
      <c r="G79" s="134">
        <f>G$48*G78</f>
        <v>-0.3</v>
      </c>
      <c r="H79" s="115">
        <f>H$48*H78</f>
        <v>0.3</v>
      </c>
      <c r="I79" s="134">
        <f>I$48*I78</f>
        <v>0.3</v>
      </c>
      <c r="J79" s="30">
        <f>J$49*J78</f>
        <v>6</v>
      </c>
      <c r="K79" s="87">
        <f>K$49*K78</f>
        <v>6</v>
      </c>
      <c r="L79" s="30">
        <f>L$50*L78</f>
        <v>0</v>
      </c>
      <c r="M79" s="87">
        <f>M$50*M78</f>
        <v>0</v>
      </c>
      <c r="N79" s="30">
        <f>N$51*N78</f>
        <v>0</v>
      </c>
      <c r="O79" s="87">
        <f>O$51*O78</f>
        <v>0</v>
      </c>
      <c r="P79" s="169">
        <f>SQRT(SUMSQ(D79,F79,H79))+SUM(J79,L79,N79)</f>
        <v>6.4242640687119286</v>
      </c>
      <c r="Q79" s="170">
        <f>SQRT(SUMSQ(E79,G79,I79))+SUM(K79,M79,O79)</f>
        <v>6.4242640687119286</v>
      </c>
      <c r="R79" s="137"/>
      <c r="S79" s="88"/>
      <c r="T79" s="46" t="s">
        <v>134</v>
      </c>
    </row>
    <row r="80" spans="1:20" ht="13.5" thickBot="1" x14ac:dyDescent="0.25">
      <c r="A80" s="198"/>
      <c r="B80" s="65"/>
      <c r="C80" s="239"/>
      <c r="D80" s="59"/>
      <c r="E80" s="135"/>
      <c r="F80" s="59"/>
      <c r="G80" s="135"/>
      <c r="H80" s="59"/>
      <c r="I80" s="135"/>
      <c r="J80" s="59"/>
      <c r="K80" s="135"/>
      <c r="L80" s="59"/>
      <c r="M80" s="135"/>
      <c r="N80" s="59"/>
      <c r="O80" s="135"/>
      <c r="P80" s="138"/>
      <c r="Q80" s="89"/>
      <c r="R80" s="138"/>
      <c r="S80" s="89"/>
      <c r="T80" s="60"/>
    </row>
    <row r="81" spans="1:20" x14ac:dyDescent="0.2">
      <c r="B81" s="23"/>
      <c r="C81" s="23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5"/>
      <c r="Q81" s="35"/>
      <c r="R81" s="35"/>
      <c r="S81" s="35"/>
      <c r="T81" s="35"/>
    </row>
    <row r="82" spans="1:20" ht="13.5" thickBot="1" x14ac:dyDescent="0.25">
      <c r="A82" s="36"/>
    </row>
    <row r="83" spans="1:20" x14ac:dyDescent="0.2">
      <c r="A83" s="8" t="s">
        <v>21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37"/>
      <c r="Q83" s="37"/>
      <c r="R83" s="37"/>
      <c r="S83" s="216"/>
      <c r="T83" s="12" t="s">
        <v>0</v>
      </c>
    </row>
    <row r="84" spans="1:20" x14ac:dyDescent="0.2">
      <c r="A84" s="13" t="s">
        <v>139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23"/>
      <c r="Q84" s="23"/>
      <c r="R84" s="23"/>
      <c r="S84" s="81"/>
      <c r="T84" s="85"/>
    </row>
    <row r="85" spans="1:20" x14ac:dyDescent="0.2">
      <c r="A85" s="13" t="s">
        <v>140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23"/>
      <c r="Q85" s="23"/>
      <c r="R85" s="23"/>
      <c r="S85" s="81"/>
      <c r="T85" s="85"/>
    </row>
    <row r="86" spans="1:20" ht="13.5" thickBot="1" x14ac:dyDescent="0.25">
      <c r="A86" s="198" t="s">
        <v>141</v>
      </c>
      <c r="B86" s="201"/>
      <c r="C86" s="201"/>
      <c r="D86" s="201"/>
      <c r="E86" s="201"/>
      <c r="F86" s="201"/>
      <c r="G86" s="201"/>
      <c r="H86" s="201"/>
      <c r="I86" s="201"/>
      <c r="J86" s="201"/>
      <c r="K86" s="201"/>
      <c r="L86" s="201"/>
      <c r="M86" s="201"/>
      <c r="N86" s="201"/>
      <c r="O86" s="201"/>
      <c r="P86" s="65"/>
      <c r="Q86" s="65"/>
      <c r="R86" s="65"/>
      <c r="S86" s="106"/>
      <c r="T86" s="58"/>
    </row>
    <row r="87" spans="1:20" x14ac:dyDescent="0.2"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23"/>
      <c r="Q87" s="23"/>
      <c r="R87" s="23"/>
      <c r="S87" s="23"/>
      <c r="T87" s="45"/>
    </row>
    <row r="88" spans="1:20" ht="13.5" thickBot="1" x14ac:dyDescent="0.25">
      <c r="P88" s="36"/>
      <c r="Q88" s="36"/>
      <c r="R88" s="36"/>
      <c r="S88" s="36"/>
    </row>
    <row r="89" spans="1:20" ht="13.5" thickBot="1" x14ac:dyDescent="0.25">
      <c r="A89" s="8" t="s">
        <v>22</v>
      </c>
      <c r="B89" s="52"/>
      <c r="C89" s="222" t="s">
        <v>122</v>
      </c>
      <c r="D89" s="262" t="s">
        <v>36</v>
      </c>
      <c r="E89" s="270"/>
      <c r="F89" s="270"/>
      <c r="G89" s="270"/>
      <c r="H89" s="270"/>
      <c r="I89" s="271"/>
      <c r="J89" s="71"/>
      <c r="K89" s="71"/>
      <c r="L89" s="71"/>
      <c r="M89" s="71"/>
      <c r="N89" s="71"/>
      <c r="O89" s="71"/>
      <c r="P89" s="11"/>
      <c r="Q89" s="11"/>
      <c r="R89" s="11"/>
      <c r="S89" s="11"/>
      <c r="T89" s="12" t="s">
        <v>0</v>
      </c>
    </row>
    <row r="90" spans="1:20" x14ac:dyDescent="0.2">
      <c r="A90" s="25"/>
      <c r="B90" s="14"/>
      <c r="C90" s="16"/>
      <c r="D90" s="268" t="s">
        <v>37</v>
      </c>
      <c r="E90" s="269"/>
      <c r="F90" s="268" t="s">
        <v>38</v>
      </c>
      <c r="G90" s="269"/>
      <c r="H90" s="268" t="s">
        <v>78</v>
      </c>
      <c r="I90" s="269"/>
      <c r="J90" s="16"/>
      <c r="K90" s="16"/>
      <c r="L90" s="16"/>
      <c r="M90" s="16"/>
      <c r="N90" s="16"/>
      <c r="O90" s="16"/>
      <c r="T90" s="85"/>
    </row>
    <row r="91" spans="1:20" x14ac:dyDescent="0.2">
      <c r="A91" s="25"/>
      <c r="B91" s="14"/>
      <c r="C91" s="16"/>
      <c r="D91" s="113" t="s">
        <v>116</v>
      </c>
      <c r="E91" s="217" t="s">
        <v>117</v>
      </c>
      <c r="F91" s="113" t="s">
        <v>116</v>
      </c>
      <c r="G91" s="217" t="s">
        <v>117</v>
      </c>
      <c r="H91" s="113" t="s">
        <v>116</v>
      </c>
      <c r="I91" s="217" t="s">
        <v>117</v>
      </c>
      <c r="J91" s="16"/>
      <c r="K91" s="16"/>
      <c r="L91" s="16"/>
      <c r="M91" s="16"/>
      <c r="N91" s="16"/>
      <c r="O91" s="16"/>
      <c r="T91" s="85"/>
    </row>
    <row r="92" spans="1:20" s="36" customFormat="1" x14ac:dyDescent="0.2">
      <c r="A92" s="18" t="s">
        <v>84</v>
      </c>
      <c r="B92" s="82" t="s">
        <v>87</v>
      </c>
      <c r="C92" s="76"/>
      <c r="D92" s="176">
        <f>D10</f>
        <v>-98</v>
      </c>
      <c r="E92" s="177">
        <f>E10</f>
        <v>-98</v>
      </c>
      <c r="F92" s="13"/>
      <c r="G92" s="145"/>
      <c r="H92" s="13"/>
      <c r="I92" s="145"/>
      <c r="J92" s="22"/>
      <c r="K92" s="22"/>
      <c r="L92" s="22"/>
      <c r="M92" s="22"/>
      <c r="N92" s="22"/>
      <c r="O92" s="22"/>
      <c r="T92" s="103"/>
    </row>
    <row r="93" spans="1:20" s="36" customFormat="1" x14ac:dyDescent="0.2">
      <c r="A93" s="18" t="s">
        <v>85</v>
      </c>
      <c r="B93" s="81" t="s">
        <v>2</v>
      </c>
      <c r="C93" s="23"/>
      <c r="D93" s="63"/>
      <c r="E93" s="81"/>
      <c r="F93" s="38">
        <f>F11</f>
        <v>4</v>
      </c>
      <c r="G93" s="110">
        <f>G11</f>
        <v>4</v>
      </c>
      <c r="H93" s="132">
        <f>H11</f>
        <v>-99</v>
      </c>
      <c r="I93" s="110">
        <f>I11</f>
        <v>4</v>
      </c>
      <c r="J93" s="22"/>
      <c r="K93" s="22"/>
      <c r="L93" s="22"/>
      <c r="M93" s="22"/>
      <c r="N93" s="22"/>
      <c r="O93" s="22"/>
      <c r="T93" s="103"/>
    </row>
    <row r="94" spans="1:20" s="36" customFormat="1" x14ac:dyDescent="0.2">
      <c r="A94" s="18" t="s">
        <v>123</v>
      </c>
      <c r="B94" s="19" t="s">
        <v>2</v>
      </c>
      <c r="C94" s="227">
        <f>C14</f>
        <v>-6</v>
      </c>
      <c r="D94" s="63"/>
      <c r="E94" s="81"/>
      <c r="F94" s="38"/>
      <c r="G94" s="110"/>
      <c r="H94" s="38"/>
      <c r="I94" s="110"/>
      <c r="J94" s="22"/>
      <c r="K94" s="22"/>
      <c r="L94" s="22"/>
      <c r="M94" s="22"/>
      <c r="N94" s="22"/>
      <c r="O94" s="22"/>
      <c r="T94" s="103"/>
    </row>
    <row r="95" spans="1:20" s="36" customFormat="1" x14ac:dyDescent="0.2">
      <c r="A95" s="13"/>
      <c r="B95" s="81"/>
      <c r="C95" s="23"/>
      <c r="D95" s="63"/>
      <c r="E95" s="81"/>
      <c r="F95" s="38"/>
      <c r="G95" s="110"/>
      <c r="H95" s="38"/>
      <c r="I95" s="110"/>
      <c r="J95" s="22"/>
      <c r="K95" s="22"/>
      <c r="L95" s="22"/>
      <c r="M95" s="22"/>
      <c r="N95" s="22"/>
      <c r="O95" s="22"/>
      <c r="T95" s="80"/>
    </row>
    <row r="96" spans="1:20" s="36" customFormat="1" x14ac:dyDescent="0.2">
      <c r="A96" s="13" t="s">
        <v>8</v>
      </c>
      <c r="B96" s="81" t="s">
        <v>2</v>
      </c>
      <c r="C96" s="247">
        <v>-1</v>
      </c>
      <c r="D96" s="139">
        <v>-3.5</v>
      </c>
      <c r="E96" s="140">
        <v>-3.5</v>
      </c>
      <c r="F96" s="139">
        <v>0</v>
      </c>
      <c r="G96" s="140">
        <v>0</v>
      </c>
      <c r="H96" s="139">
        <v>0</v>
      </c>
      <c r="I96" s="140">
        <v>0</v>
      </c>
      <c r="J96" s="22"/>
      <c r="K96" s="22"/>
      <c r="L96" s="22"/>
      <c r="M96" s="22"/>
      <c r="N96" s="22"/>
      <c r="O96" s="22"/>
      <c r="T96" s="104" t="s">
        <v>6</v>
      </c>
    </row>
    <row r="97" spans="1:20" s="36" customFormat="1" x14ac:dyDescent="0.2">
      <c r="A97" s="13" t="s">
        <v>7</v>
      </c>
      <c r="B97" s="81" t="s">
        <v>2</v>
      </c>
      <c r="C97" s="228">
        <f>C94+C96</f>
        <v>-7</v>
      </c>
      <c r="D97" s="141">
        <f>D92+D96</f>
        <v>-101.5</v>
      </c>
      <c r="E97" s="142">
        <f>E92+E96</f>
        <v>-101.5</v>
      </c>
      <c r="F97" s="141">
        <f>F93+F96</f>
        <v>4</v>
      </c>
      <c r="G97" s="142">
        <f>G93+G96</f>
        <v>4</v>
      </c>
      <c r="H97" s="146">
        <f>H93+H96</f>
        <v>-99</v>
      </c>
      <c r="I97" s="142">
        <f>I93+I96</f>
        <v>4</v>
      </c>
      <c r="J97" s="27"/>
      <c r="K97" s="27"/>
      <c r="L97" s="27"/>
      <c r="M97" s="27"/>
      <c r="N97" s="27"/>
      <c r="O97" s="27"/>
      <c r="T97" s="104" t="s">
        <v>10</v>
      </c>
    </row>
    <row r="98" spans="1:20" x14ac:dyDescent="0.2">
      <c r="A98" s="99"/>
      <c r="B98" s="100"/>
      <c r="C98" s="202"/>
      <c r="D98" s="143"/>
      <c r="E98" s="100"/>
      <c r="F98" s="143"/>
      <c r="G98" s="133"/>
      <c r="H98" s="119"/>
      <c r="I98" s="96"/>
      <c r="J98" s="21"/>
      <c r="K98" s="21"/>
      <c r="L98" s="21"/>
      <c r="M98" s="21"/>
      <c r="N98" s="21"/>
      <c r="O98" s="21"/>
      <c r="T98" s="43"/>
    </row>
    <row r="99" spans="1:20" s="36" customFormat="1" x14ac:dyDescent="0.2">
      <c r="A99" s="105" t="s">
        <v>5</v>
      </c>
      <c r="B99" s="81"/>
      <c r="C99" s="23"/>
      <c r="D99" s="63"/>
      <c r="E99" s="81"/>
      <c r="F99" s="63"/>
      <c r="G99" s="110"/>
      <c r="H99" s="38"/>
      <c r="I99" s="110"/>
      <c r="J99" s="22"/>
      <c r="K99" s="22"/>
      <c r="L99" s="22"/>
      <c r="M99" s="22"/>
      <c r="N99" s="22"/>
      <c r="O99" s="22"/>
      <c r="T99" s="80"/>
    </row>
    <row r="100" spans="1:20" s="36" customFormat="1" ht="15.75" x14ac:dyDescent="0.3">
      <c r="A100" s="18" t="s">
        <v>45</v>
      </c>
      <c r="B100" s="19" t="s">
        <v>154</v>
      </c>
      <c r="C100" s="23"/>
      <c r="D100" s="33">
        <f>(10^12)*(10^-3)*(D5/15)*10^(D97/10)</f>
        <v>0.56635662750730886</v>
      </c>
      <c r="E100" s="131">
        <f>(10^12)*(10^-3)*(E5/15)*10^(E97/10)</f>
        <v>0.56635662750730886</v>
      </c>
      <c r="F100" s="33">
        <f>(10^12)*(10^-3)*(D5/15)*10^((D97+F97)/10)</f>
        <v>1.4226235280311343</v>
      </c>
      <c r="G100" s="131">
        <f>(10^12)*(10^-3)*(E5/15)*10^((E97+G97)/10)</f>
        <v>1.4226235280311343</v>
      </c>
      <c r="H100" s="33">
        <f>(10^12)*(10^-3)*(D5/15)*10^((D97+H97)/10)</f>
        <v>7.1300075050699115E-11</v>
      </c>
      <c r="I100" s="131">
        <f>(10^12)*(10^-3)*(E5/15)*10^((E97+I97)/10)</f>
        <v>1.4226235280311343</v>
      </c>
      <c r="J100" s="26"/>
      <c r="K100" s="22"/>
      <c r="L100" s="34"/>
      <c r="M100" s="34"/>
      <c r="N100" s="34"/>
      <c r="O100" s="34"/>
      <c r="T100" s="80"/>
    </row>
    <row r="101" spans="1:20" s="36" customFormat="1" x14ac:dyDescent="0.2">
      <c r="A101" s="157" t="s">
        <v>118</v>
      </c>
      <c r="B101" s="81" t="s">
        <v>2</v>
      </c>
      <c r="C101" s="23"/>
      <c r="D101" s="155"/>
      <c r="E101" s="156"/>
      <c r="F101" s="119">
        <f>10*LOG(F100/(D100+H100))</f>
        <v>3.9999999994532547</v>
      </c>
      <c r="G101" s="96">
        <f>10*LOG(G100/(E100+I100))</f>
        <v>-1.4554046310929367</v>
      </c>
      <c r="H101" s="132">
        <f>10*LOG(H100/(D100+F100))</f>
        <v>-104.45540463109296</v>
      </c>
      <c r="I101" s="96">
        <f>10*LOG(I100/(E100+G100))</f>
        <v>-1.4554046310929367</v>
      </c>
      <c r="J101" s="34"/>
      <c r="K101" s="34"/>
      <c r="L101" s="34"/>
      <c r="M101" s="34"/>
      <c r="N101" s="34"/>
      <c r="O101" s="34"/>
      <c r="T101" s="80"/>
    </row>
    <row r="102" spans="1:20" s="36" customFormat="1" ht="15.75" x14ac:dyDescent="0.3">
      <c r="A102" s="157" t="s">
        <v>44</v>
      </c>
      <c r="B102" s="19" t="s">
        <v>154</v>
      </c>
      <c r="C102" s="23"/>
      <c r="D102" s="33">
        <f>D32</f>
        <v>7.1002692574538909E-2</v>
      </c>
      <c r="E102" s="131">
        <f>E32</f>
        <v>7.1002692574538909E-2</v>
      </c>
      <c r="F102" s="141"/>
      <c r="G102" s="142"/>
      <c r="H102" s="146"/>
      <c r="I102" s="142"/>
      <c r="J102" s="27"/>
      <c r="K102" s="27"/>
      <c r="L102" s="27"/>
      <c r="M102" s="27"/>
      <c r="N102" s="27"/>
      <c r="O102" s="27"/>
      <c r="T102" s="104"/>
    </row>
    <row r="103" spans="1:20" s="36" customFormat="1" x14ac:dyDescent="0.2">
      <c r="A103" s="157" t="s">
        <v>119</v>
      </c>
      <c r="B103" s="81" t="s">
        <v>2</v>
      </c>
      <c r="C103" s="23"/>
      <c r="D103" s="63"/>
      <c r="E103" s="81"/>
      <c r="F103" s="141">
        <f>10*LOG(F100/(D100+D102+H100))</f>
        <v>3.4870564607952681</v>
      </c>
      <c r="G103" s="142">
        <f>10*LOG(G100/(E100+E102+I100))</f>
        <v>-1.6077361735735818</v>
      </c>
      <c r="H103" s="146">
        <f>10*LOG(H100/(D100+D102+F100))</f>
        <v>-104.6077361735736</v>
      </c>
      <c r="I103" s="142">
        <f>10*LOG(I100/(E100+E102+G100))</f>
        <v>-1.6077361735735818</v>
      </c>
      <c r="J103" s="27"/>
      <c r="K103" s="27"/>
      <c r="L103" s="27"/>
      <c r="M103" s="27"/>
      <c r="N103" s="27"/>
      <c r="O103" s="27"/>
      <c r="T103" s="104"/>
    </row>
    <row r="104" spans="1:20" s="36" customFormat="1" ht="15.75" x14ac:dyDescent="0.3">
      <c r="A104" s="102" t="s">
        <v>73</v>
      </c>
      <c r="B104" s="81" t="s">
        <v>155</v>
      </c>
      <c r="C104" s="23"/>
      <c r="D104" s="63"/>
      <c r="E104" s="81"/>
      <c r="F104" s="141">
        <f>D97+F97+10*LOG(D5/15)</f>
        <v>-88.469100130080562</v>
      </c>
      <c r="G104" s="142">
        <f>E97+G97+10*LOG(E5/15)</f>
        <v>-88.469100130080562</v>
      </c>
      <c r="H104" s="146">
        <f>D97+H97+10*LOG(D5/15)</f>
        <v>-191.46910013008056</v>
      </c>
      <c r="I104" s="142">
        <f>E97+I97+10*LOG(E5/15)</f>
        <v>-88.469100130080562</v>
      </c>
      <c r="J104" s="27"/>
      <c r="K104" s="27"/>
      <c r="L104" s="27"/>
      <c r="M104" s="27"/>
      <c r="N104" s="27"/>
      <c r="O104" s="27"/>
      <c r="T104" s="104"/>
    </row>
    <row r="105" spans="1:20" s="36" customFormat="1" x14ac:dyDescent="0.2">
      <c r="A105" s="64" t="s">
        <v>156</v>
      </c>
      <c r="B105" s="19" t="s">
        <v>157</v>
      </c>
      <c r="C105" s="23"/>
      <c r="D105" s="141">
        <f>10*LOG((D100+F100+H100)*10^-9)+10*LOG(MAX(D6,12*D9*D7/D5))</f>
        <v>-58.026443682937014</v>
      </c>
      <c r="E105" s="142">
        <f>10*LOG((E100+G100+I100)*10^-9)+10*LOG(MAX(E6,12*E9*E7/E5))</f>
        <v>-55.683162437566594</v>
      </c>
      <c r="F105" s="141"/>
      <c r="G105" s="142"/>
      <c r="H105" s="141"/>
      <c r="I105" s="142"/>
      <c r="J105" s="27"/>
      <c r="K105" s="27"/>
      <c r="L105" s="27"/>
      <c r="M105" s="27"/>
      <c r="N105" s="27"/>
      <c r="O105" s="27"/>
      <c r="T105" s="104"/>
    </row>
    <row r="106" spans="1:20" s="36" customFormat="1" x14ac:dyDescent="0.2">
      <c r="A106" s="102" t="s">
        <v>95</v>
      </c>
      <c r="B106" s="81" t="s">
        <v>31</v>
      </c>
      <c r="C106" s="23"/>
      <c r="D106" s="63"/>
      <c r="E106" s="81"/>
      <c r="F106" s="141">
        <f>F104+(IF($D12=0,0,L36))+N37</f>
        <v>-63.469100130080562</v>
      </c>
      <c r="G106" s="142">
        <f>G104+(IF($D12=0,0,M36))+O37</f>
        <v>-63.469100130080562</v>
      </c>
      <c r="H106" s="146">
        <f>H104+(IF($D12=0,0,L36))+N37</f>
        <v>-166.46910013008056</v>
      </c>
      <c r="I106" s="142">
        <f>I104+(IF($D12=0,0,M36))+O37</f>
        <v>-63.469100130080562</v>
      </c>
      <c r="J106" s="27"/>
      <c r="K106" s="27"/>
      <c r="L106" s="27"/>
      <c r="M106" s="27"/>
      <c r="N106" s="27"/>
      <c r="O106" s="27"/>
      <c r="T106" s="104"/>
    </row>
    <row r="107" spans="1:20" s="36" customFormat="1" ht="13.5" thickBot="1" x14ac:dyDescent="0.25">
      <c r="A107" s="94" t="s">
        <v>129</v>
      </c>
      <c r="B107" s="106" t="s">
        <v>2</v>
      </c>
      <c r="C107" s="65"/>
      <c r="D107" s="144"/>
      <c r="E107" s="106"/>
      <c r="F107" s="48"/>
      <c r="G107" s="111"/>
      <c r="H107" s="226">
        <f>H106-F106-$C97</f>
        <v>-96</v>
      </c>
      <c r="I107" s="111">
        <f>I106-G106-$C97</f>
        <v>7</v>
      </c>
      <c r="J107" s="22"/>
      <c r="K107" s="22"/>
      <c r="L107" s="22"/>
      <c r="M107" s="22"/>
      <c r="N107" s="22"/>
      <c r="O107" s="22"/>
      <c r="T107" s="104"/>
    </row>
    <row r="108" spans="1:20" s="51" customFormat="1" x14ac:dyDescent="0.2">
      <c r="A108" s="53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</row>
    <row r="109" spans="1:20" s="51" customFormat="1" thickBot="1" x14ac:dyDescent="0.25">
      <c r="A109" s="56"/>
    </row>
    <row r="110" spans="1:20" ht="13.5" thickBot="1" x14ac:dyDescent="0.25">
      <c r="A110" s="8" t="s">
        <v>23</v>
      </c>
      <c r="B110" s="10"/>
      <c r="C110" s="231"/>
      <c r="D110" s="262" t="s">
        <v>36</v>
      </c>
      <c r="E110" s="270"/>
      <c r="F110" s="270"/>
      <c r="G110" s="270"/>
      <c r="H110" s="270"/>
      <c r="I110" s="271"/>
      <c r="J110" s="262" t="s">
        <v>39</v>
      </c>
      <c r="K110" s="270"/>
      <c r="L110" s="270"/>
      <c r="M110" s="270"/>
      <c r="N110" s="270"/>
      <c r="O110" s="271"/>
      <c r="P110" s="262" t="s">
        <v>16</v>
      </c>
      <c r="Q110" s="264"/>
      <c r="R110" s="262" t="s">
        <v>76</v>
      </c>
      <c r="S110" s="264"/>
      <c r="T110" s="12" t="s">
        <v>72</v>
      </c>
    </row>
    <row r="111" spans="1:20" x14ac:dyDescent="0.2">
      <c r="A111" s="25"/>
      <c r="B111" s="17"/>
      <c r="C111" s="232"/>
      <c r="D111" s="268" t="s">
        <v>37</v>
      </c>
      <c r="E111" s="269"/>
      <c r="F111" s="268" t="s">
        <v>38</v>
      </c>
      <c r="G111" s="269"/>
      <c r="H111" s="268" t="s">
        <v>78</v>
      </c>
      <c r="I111" s="269"/>
      <c r="J111" s="15"/>
      <c r="K111" s="14"/>
      <c r="L111" s="16"/>
      <c r="M111" s="16"/>
      <c r="N111" s="16"/>
      <c r="O111" s="14"/>
      <c r="P111" s="15"/>
      <c r="Q111" s="215"/>
      <c r="R111" s="15"/>
      <c r="S111" s="215"/>
      <c r="T111" s="85"/>
    </row>
    <row r="112" spans="1:20" x14ac:dyDescent="0.2">
      <c r="A112" s="25"/>
      <c r="B112" s="17"/>
      <c r="C112" s="232"/>
      <c r="D112" s="113" t="s">
        <v>116</v>
      </c>
      <c r="E112" s="217" t="s">
        <v>117</v>
      </c>
      <c r="F112" s="113" t="s">
        <v>116</v>
      </c>
      <c r="G112" s="217" t="s">
        <v>117</v>
      </c>
      <c r="H112" s="113" t="s">
        <v>116</v>
      </c>
      <c r="I112" s="217" t="s">
        <v>117</v>
      </c>
      <c r="J112" s="113" t="s">
        <v>116</v>
      </c>
      <c r="K112" s="217" t="s">
        <v>117</v>
      </c>
      <c r="L112" s="16"/>
      <c r="M112" s="16"/>
      <c r="N112" s="16"/>
      <c r="O112" s="14"/>
      <c r="P112" s="113" t="s">
        <v>116</v>
      </c>
      <c r="Q112" s="217" t="s">
        <v>117</v>
      </c>
      <c r="R112" s="113" t="s">
        <v>116</v>
      </c>
      <c r="S112" s="217" t="s">
        <v>117</v>
      </c>
      <c r="T112" s="95"/>
    </row>
    <row r="113" spans="1:20" x14ac:dyDescent="0.2">
      <c r="A113" s="25"/>
      <c r="B113" s="17"/>
      <c r="C113" s="232"/>
      <c r="D113" s="63"/>
      <c r="E113" s="81"/>
      <c r="F113" s="63"/>
      <c r="G113" s="81"/>
      <c r="H113" s="63"/>
      <c r="I113" s="81"/>
      <c r="J113" s="15"/>
      <c r="K113" s="14"/>
      <c r="L113" s="16"/>
      <c r="M113" s="16"/>
      <c r="N113" s="16"/>
      <c r="O113" s="14"/>
      <c r="P113" s="15"/>
      <c r="Q113" s="14"/>
      <c r="R113" s="15"/>
      <c r="S113" s="14"/>
      <c r="T113" s="43"/>
    </row>
    <row r="114" spans="1:20" x14ac:dyDescent="0.2">
      <c r="A114" s="28" t="s">
        <v>47</v>
      </c>
      <c r="B114" s="29" t="s">
        <v>2</v>
      </c>
      <c r="C114" s="233"/>
      <c r="D114" s="39"/>
      <c r="E114" s="109"/>
      <c r="F114" s="74">
        <f>F115-P115</f>
        <v>3.0630616262965789</v>
      </c>
      <c r="G114" s="148">
        <f>G115-Q115</f>
        <v>-1.9851918963749966</v>
      </c>
      <c r="H114" s="39"/>
      <c r="I114" s="109"/>
      <c r="J114" s="39"/>
      <c r="K114" s="109"/>
      <c r="L114" s="108"/>
      <c r="M114" s="108"/>
      <c r="N114" s="108"/>
      <c r="O114" s="109"/>
      <c r="P114" s="39"/>
      <c r="Q114" s="109"/>
      <c r="R114" s="167">
        <v>-6</v>
      </c>
      <c r="S114" s="168">
        <v>-6</v>
      </c>
      <c r="T114" s="90" t="s">
        <v>79</v>
      </c>
    </row>
    <row r="115" spans="1:20" x14ac:dyDescent="0.2">
      <c r="A115" s="31" t="s">
        <v>46</v>
      </c>
      <c r="B115" s="29" t="s">
        <v>2</v>
      </c>
      <c r="C115" s="233"/>
      <c r="D115" s="39"/>
      <c r="E115" s="109"/>
      <c r="F115" s="39">
        <f>F103</f>
        <v>3.4870564607952681</v>
      </c>
      <c r="G115" s="109">
        <f>G103</f>
        <v>-1.6077361735735818</v>
      </c>
      <c r="H115" s="39"/>
      <c r="I115" s="109"/>
      <c r="J115" s="39"/>
      <c r="K115" s="109"/>
      <c r="L115" s="108"/>
      <c r="M115" s="108"/>
      <c r="N115" s="108"/>
      <c r="O115" s="109"/>
      <c r="P115" s="169">
        <f>P59</f>
        <v>0.42399483449868924</v>
      </c>
      <c r="Q115" s="170">
        <f>Q59</f>
        <v>0.37745572280141482</v>
      </c>
      <c r="R115" s="169"/>
      <c r="S115" s="170"/>
      <c r="T115" s="20"/>
    </row>
    <row r="116" spans="1:20" x14ac:dyDescent="0.2">
      <c r="A116" s="28" t="s">
        <v>48</v>
      </c>
      <c r="B116" s="29" t="s">
        <v>2</v>
      </c>
      <c r="C116" s="233"/>
      <c r="D116" s="39"/>
      <c r="E116" s="109"/>
      <c r="F116" s="39">
        <f>F115+P115</f>
        <v>3.9110512952939573</v>
      </c>
      <c r="G116" s="109">
        <f>G115+Q115</f>
        <v>-1.230280450772167</v>
      </c>
      <c r="H116" s="39"/>
      <c r="I116" s="109"/>
      <c r="J116" s="39"/>
      <c r="K116" s="109"/>
      <c r="L116" s="108"/>
      <c r="M116" s="108"/>
      <c r="N116" s="108"/>
      <c r="O116" s="109"/>
      <c r="P116" s="39"/>
      <c r="Q116" s="109"/>
      <c r="R116" s="39"/>
      <c r="S116" s="109"/>
      <c r="T116" s="20"/>
    </row>
    <row r="117" spans="1:20" x14ac:dyDescent="0.2">
      <c r="A117" s="13"/>
      <c r="B117" s="23"/>
      <c r="C117" s="234"/>
      <c r="D117" s="38"/>
      <c r="E117" s="110"/>
      <c r="F117" s="38"/>
      <c r="G117" s="110"/>
      <c r="H117" s="38"/>
      <c r="I117" s="110"/>
      <c r="J117" s="38"/>
      <c r="K117" s="110"/>
      <c r="L117" s="22"/>
      <c r="M117" s="22"/>
      <c r="N117" s="22"/>
      <c r="O117" s="110"/>
      <c r="P117" s="141"/>
      <c r="Q117" s="142"/>
      <c r="R117" s="136"/>
      <c r="S117" s="86"/>
      <c r="T117" s="20"/>
    </row>
    <row r="118" spans="1:20" x14ac:dyDescent="0.2">
      <c r="A118" s="28" t="s">
        <v>60</v>
      </c>
      <c r="B118" s="75" t="s">
        <v>31</v>
      </c>
      <c r="C118" s="235"/>
      <c r="D118" s="40"/>
      <c r="E118" s="147"/>
      <c r="F118" s="78">
        <f>F119-P119</f>
        <v>-94.12705912604369</v>
      </c>
      <c r="G118" s="150">
        <f>G119-Q119</f>
        <v>-94.12705912604369</v>
      </c>
      <c r="H118" s="39"/>
      <c r="I118" s="109"/>
      <c r="J118" s="39"/>
      <c r="K118" s="109"/>
      <c r="L118" s="108"/>
      <c r="M118" s="108"/>
      <c r="N118" s="108"/>
      <c r="O118" s="109"/>
      <c r="P118" s="192"/>
      <c r="Q118" s="193"/>
      <c r="R118" s="260">
        <f>-125.3+L20</f>
        <v>-107.3</v>
      </c>
      <c r="S118" s="261">
        <f>-125.3+M20</f>
        <v>-107.3</v>
      </c>
      <c r="T118" s="259" t="s">
        <v>184</v>
      </c>
    </row>
    <row r="119" spans="1:20" x14ac:dyDescent="0.2">
      <c r="A119" s="31" t="s">
        <v>59</v>
      </c>
      <c r="B119" s="75" t="s">
        <v>31</v>
      </c>
      <c r="C119" s="235"/>
      <c r="D119" s="40"/>
      <c r="E119" s="147"/>
      <c r="F119" s="79">
        <f>F104</f>
        <v>-88.469100130080562</v>
      </c>
      <c r="G119" s="151">
        <f>G104</f>
        <v>-88.469100130080562</v>
      </c>
      <c r="H119" s="39"/>
      <c r="I119" s="109"/>
      <c r="J119" s="39"/>
      <c r="K119" s="109"/>
      <c r="L119" s="108"/>
      <c r="M119" s="108"/>
      <c r="N119" s="108"/>
      <c r="O119" s="109"/>
      <c r="P119" s="169">
        <f>P63</f>
        <v>5.6579589959631207</v>
      </c>
      <c r="Q119" s="170">
        <f>Q63</f>
        <v>5.6579589959631207</v>
      </c>
      <c r="R119" s="169"/>
      <c r="S119" s="170"/>
      <c r="T119" s="43"/>
    </row>
    <row r="120" spans="1:20" x14ac:dyDescent="0.2">
      <c r="A120" s="28" t="s">
        <v>58</v>
      </c>
      <c r="B120" s="75" t="s">
        <v>31</v>
      </c>
      <c r="C120" s="235"/>
      <c r="D120" s="40"/>
      <c r="E120" s="147"/>
      <c r="F120" s="39">
        <f>F119+P119</f>
        <v>-82.811141134117435</v>
      </c>
      <c r="G120" s="109">
        <f>G119+Q119</f>
        <v>-82.811141134117435</v>
      </c>
      <c r="H120" s="39"/>
      <c r="I120" s="109"/>
      <c r="J120" s="39"/>
      <c r="K120" s="109"/>
      <c r="L120" s="108"/>
      <c r="M120" s="108"/>
      <c r="N120" s="108"/>
      <c r="O120" s="109"/>
      <c r="P120" s="192"/>
      <c r="Q120" s="193"/>
      <c r="R120" s="39"/>
      <c r="S120" s="109"/>
      <c r="T120" s="43"/>
    </row>
    <row r="121" spans="1:20" x14ac:dyDescent="0.2">
      <c r="A121" s="57"/>
      <c r="B121" s="23"/>
      <c r="C121" s="234"/>
      <c r="D121" s="13"/>
      <c r="E121" s="145"/>
      <c r="F121" s="13"/>
      <c r="G121" s="110"/>
      <c r="H121" s="38"/>
      <c r="I121" s="110"/>
      <c r="J121" s="38"/>
      <c r="K121" s="110"/>
      <c r="L121" s="22"/>
      <c r="M121" s="22"/>
      <c r="N121" s="22"/>
      <c r="O121" s="110"/>
      <c r="P121" s="194"/>
      <c r="Q121" s="195"/>
      <c r="R121" s="13"/>
      <c r="S121" s="145"/>
      <c r="T121" s="43"/>
    </row>
    <row r="122" spans="1:20" x14ac:dyDescent="0.2">
      <c r="A122" s="28" t="s">
        <v>57</v>
      </c>
      <c r="B122" s="75" t="s">
        <v>32</v>
      </c>
      <c r="C122" s="235"/>
      <c r="D122" s="79">
        <f>D123-P123</f>
        <v>-63.680516797498427</v>
      </c>
      <c r="E122" s="151">
        <f>E123-Q123</f>
        <v>-61.335931613006956</v>
      </c>
      <c r="F122" s="39"/>
      <c r="G122" s="109"/>
      <c r="H122" s="39"/>
      <c r="I122" s="109"/>
      <c r="J122" s="39"/>
      <c r="K122" s="109"/>
      <c r="L122" s="108"/>
      <c r="M122" s="108"/>
      <c r="N122" s="108"/>
      <c r="O122" s="109"/>
      <c r="P122" s="192"/>
      <c r="Q122" s="193"/>
      <c r="R122" s="169"/>
      <c r="S122" s="170"/>
      <c r="T122" s="43" t="s">
        <v>160</v>
      </c>
    </row>
    <row r="123" spans="1:20" x14ac:dyDescent="0.2">
      <c r="A123" s="31" t="s">
        <v>56</v>
      </c>
      <c r="B123" s="75" t="s">
        <v>32</v>
      </c>
      <c r="C123" s="235"/>
      <c r="D123" s="39">
        <f>D105</f>
        <v>-58.026443682937014</v>
      </c>
      <c r="E123" s="109">
        <f>E105</f>
        <v>-55.683162437566594</v>
      </c>
      <c r="F123" s="39"/>
      <c r="G123" s="109"/>
      <c r="H123" s="39"/>
      <c r="I123" s="109"/>
      <c r="J123" s="39"/>
      <c r="K123" s="109"/>
      <c r="L123" s="108"/>
      <c r="M123" s="108"/>
      <c r="N123" s="108"/>
      <c r="O123" s="109"/>
      <c r="P123" s="169">
        <f>P67</f>
        <v>5.654073114561414</v>
      </c>
      <c r="Q123" s="170">
        <f>Q67</f>
        <v>5.6527691754403646</v>
      </c>
      <c r="R123" s="169"/>
      <c r="S123" s="170"/>
      <c r="T123" s="43"/>
    </row>
    <row r="124" spans="1:20" x14ac:dyDescent="0.2">
      <c r="A124" s="28" t="s">
        <v>55</v>
      </c>
      <c r="B124" s="75" t="s">
        <v>32</v>
      </c>
      <c r="C124" s="235"/>
      <c r="D124" s="74">
        <f>D123+P123</f>
        <v>-52.372370568375601</v>
      </c>
      <c r="E124" s="148">
        <f>E123+Q123</f>
        <v>-50.030393262126232</v>
      </c>
      <c r="F124" s="39"/>
      <c r="G124" s="109"/>
      <c r="H124" s="39"/>
      <c r="I124" s="109"/>
      <c r="J124" s="39"/>
      <c r="K124" s="109"/>
      <c r="L124" s="108"/>
      <c r="M124" s="108"/>
      <c r="N124" s="108"/>
      <c r="O124" s="109"/>
      <c r="P124" s="192"/>
      <c r="Q124" s="193"/>
      <c r="R124" s="167">
        <v>-50</v>
      </c>
      <c r="S124" s="168">
        <v>-50</v>
      </c>
      <c r="T124" s="90" t="s">
        <v>80</v>
      </c>
    </row>
    <row r="125" spans="1:20" x14ac:dyDescent="0.2">
      <c r="A125" s="57"/>
      <c r="B125" s="23"/>
      <c r="C125" s="234"/>
      <c r="D125" s="38"/>
      <c r="E125" s="110"/>
      <c r="F125" s="38"/>
      <c r="G125" s="110"/>
      <c r="H125" s="38"/>
      <c r="I125" s="110"/>
      <c r="J125" s="38"/>
      <c r="K125" s="110"/>
      <c r="L125" s="22"/>
      <c r="M125" s="22"/>
      <c r="N125" s="22"/>
      <c r="O125" s="110"/>
      <c r="P125" s="194"/>
      <c r="Q125" s="195"/>
      <c r="R125" s="13"/>
      <c r="S125" s="145"/>
      <c r="T125" s="43"/>
    </row>
    <row r="126" spans="1:20" x14ac:dyDescent="0.2">
      <c r="A126" s="28" t="s">
        <v>49</v>
      </c>
      <c r="B126" s="29" t="s">
        <v>2</v>
      </c>
      <c r="C126" s="233"/>
      <c r="D126" s="39"/>
      <c r="E126" s="109"/>
      <c r="F126" s="39"/>
      <c r="G126" s="109"/>
      <c r="H126" s="79"/>
      <c r="I126" s="148">
        <f>I127-Q127</f>
        <v>-1.9851918963749966</v>
      </c>
      <c r="J126" s="39"/>
      <c r="K126" s="109"/>
      <c r="L126" s="108"/>
      <c r="M126" s="108"/>
      <c r="N126" s="108"/>
      <c r="O126" s="109"/>
      <c r="P126" s="39"/>
      <c r="Q126" s="109"/>
      <c r="R126" s="167">
        <v>-6</v>
      </c>
      <c r="S126" s="168">
        <v>-6</v>
      </c>
      <c r="T126" s="90" t="s">
        <v>79</v>
      </c>
    </row>
    <row r="127" spans="1:20" x14ac:dyDescent="0.2">
      <c r="A127" s="31" t="s">
        <v>50</v>
      </c>
      <c r="B127" s="29" t="s">
        <v>2</v>
      </c>
      <c r="C127" s="233"/>
      <c r="D127" s="39"/>
      <c r="E127" s="109"/>
      <c r="F127" s="39"/>
      <c r="G127" s="109"/>
      <c r="H127" s="39"/>
      <c r="I127" s="109">
        <f>I103</f>
        <v>-1.6077361735735818</v>
      </c>
      <c r="J127" s="39"/>
      <c r="K127" s="109"/>
      <c r="L127" s="108"/>
      <c r="M127" s="108"/>
      <c r="N127" s="108"/>
      <c r="O127" s="109"/>
      <c r="P127" s="169">
        <f>P71</f>
        <v>0.37745572280141482</v>
      </c>
      <c r="Q127" s="170">
        <f>Q71</f>
        <v>0.37745572280141482</v>
      </c>
      <c r="R127" s="169"/>
      <c r="S127" s="170"/>
      <c r="T127" s="20"/>
    </row>
    <row r="128" spans="1:20" x14ac:dyDescent="0.2">
      <c r="A128" s="28" t="s">
        <v>51</v>
      </c>
      <c r="B128" s="29" t="s">
        <v>2</v>
      </c>
      <c r="C128" s="233"/>
      <c r="D128" s="39"/>
      <c r="E128" s="109"/>
      <c r="F128" s="39"/>
      <c r="G128" s="109"/>
      <c r="H128" s="39"/>
      <c r="I128" s="109">
        <f>I127+Q127</f>
        <v>-1.230280450772167</v>
      </c>
      <c r="J128" s="39"/>
      <c r="K128" s="109"/>
      <c r="L128" s="108"/>
      <c r="M128" s="108"/>
      <c r="N128" s="108"/>
      <c r="O128" s="109"/>
      <c r="P128" s="39"/>
      <c r="Q128" s="109"/>
      <c r="R128" s="39"/>
      <c r="S128" s="109"/>
      <c r="T128" s="20"/>
    </row>
    <row r="129" spans="1:20" x14ac:dyDescent="0.2">
      <c r="A129" s="13"/>
      <c r="B129" s="23"/>
      <c r="C129" s="234"/>
      <c r="D129" s="38"/>
      <c r="E129" s="110"/>
      <c r="F129" s="38"/>
      <c r="G129" s="110"/>
      <c r="H129" s="38"/>
      <c r="I129" s="110"/>
      <c r="J129" s="38"/>
      <c r="K129" s="110"/>
      <c r="L129" s="22"/>
      <c r="M129" s="22"/>
      <c r="N129" s="22"/>
      <c r="O129" s="110"/>
      <c r="P129" s="141"/>
      <c r="Q129" s="142"/>
      <c r="R129" s="13"/>
      <c r="S129" s="145"/>
      <c r="T129" s="43"/>
    </row>
    <row r="130" spans="1:20" x14ac:dyDescent="0.2">
      <c r="A130" s="28" t="s">
        <v>54</v>
      </c>
      <c r="B130" s="75" t="s">
        <v>31</v>
      </c>
      <c r="C130" s="235"/>
      <c r="D130" s="39"/>
      <c r="E130" s="109"/>
      <c r="F130" s="39"/>
      <c r="G130" s="109"/>
      <c r="H130" s="79"/>
      <c r="I130" s="150">
        <f>I131-Q131</f>
        <v>-94.12705912604369</v>
      </c>
      <c r="J130" s="39"/>
      <c r="K130" s="109"/>
      <c r="L130" s="108"/>
      <c r="M130" s="108"/>
      <c r="N130" s="108"/>
      <c r="O130" s="109"/>
      <c r="P130" s="192"/>
      <c r="Q130" s="193"/>
      <c r="R130" s="260">
        <f>-125.3+L20</f>
        <v>-107.3</v>
      </c>
      <c r="S130" s="261">
        <f>-125.3+M20</f>
        <v>-107.3</v>
      </c>
      <c r="T130" s="259" t="s">
        <v>184</v>
      </c>
    </row>
    <row r="131" spans="1:20" x14ac:dyDescent="0.2">
      <c r="A131" s="31" t="s">
        <v>53</v>
      </c>
      <c r="B131" s="75" t="s">
        <v>31</v>
      </c>
      <c r="C131" s="235"/>
      <c r="D131" s="39"/>
      <c r="E131" s="109"/>
      <c r="F131" s="39"/>
      <c r="G131" s="109"/>
      <c r="H131" s="79"/>
      <c r="I131" s="151">
        <f>I104</f>
        <v>-88.469100130080562</v>
      </c>
      <c r="J131" s="39"/>
      <c r="K131" s="109"/>
      <c r="L131" s="108"/>
      <c r="M131" s="108"/>
      <c r="N131" s="108"/>
      <c r="O131" s="109"/>
      <c r="P131" s="169">
        <f>P75</f>
        <v>5.6579589959631207</v>
      </c>
      <c r="Q131" s="170">
        <f>Q75</f>
        <v>5.6579589959631207</v>
      </c>
      <c r="R131" s="169"/>
      <c r="S131" s="170"/>
      <c r="T131" s="43"/>
    </row>
    <row r="132" spans="1:20" x14ac:dyDescent="0.2">
      <c r="A132" s="28" t="s">
        <v>52</v>
      </c>
      <c r="B132" s="75" t="s">
        <v>31</v>
      </c>
      <c r="C132" s="235"/>
      <c r="D132" s="39"/>
      <c r="E132" s="109"/>
      <c r="F132" s="39"/>
      <c r="G132" s="109"/>
      <c r="H132" s="79"/>
      <c r="I132" s="109">
        <f>I131+Q131</f>
        <v>-82.811141134117435</v>
      </c>
      <c r="J132" s="39"/>
      <c r="K132" s="109"/>
      <c r="L132" s="108"/>
      <c r="M132" s="108"/>
      <c r="N132" s="108"/>
      <c r="O132" s="109"/>
      <c r="P132" s="192"/>
      <c r="Q132" s="193"/>
      <c r="R132" s="39"/>
      <c r="S132" s="109"/>
      <c r="T132" s="43"/>
    </row>
    <row r="133" spans="1:20" x14ac:dyDescent="0.2">
      <c r="A133" s="57"/>
      <c r="B133" s="76"/>
      <c r="C133" s="236"/>
      <c r="D133" s="38"/>
      <c r="E133" s="110"/>
      <c r="F133" s="38"/>
      <c r="G133" s="110"/>
      <c r="H133" s="38"/>
      <c r="I133" s="110"/>
      <c r="J133" s="13"/>
      <c r="K133" s="145"/>
      <c r="L133" s="22"/>
      <c r="M133" s="22"/>
      <c r="N133" s="22"/>
      <c r="O133" s="110"/>
      <c r="P133" s="194"/>
      <c r="Q133" s="195"/>
      <c r="R133" s="22"/>
      <c r="S133" s="110"/>
      <c r="T133" s="43"/>
    </row>
    <row r="134" spans="1:20" x14ac:dyDescent="0.2">
      <c r="A134" s="28" t="s">
        <v>135</v>
      </c>
      <c r="B134" s="29" t="s">
        <v>2</v>
      </c>
      <c r="C134" s="233"/>
      <c r="D134" s="39"/>
      <c r="E134" s="109"/>
      <c r="F134" s="39"/>
      <c r="G134" s="109"/>
      <c r="H134" s="79"/>
      <c r="I134" s="150">
        <f>I135-Q135</f>
        <v>0.57573593128807143</v>
      </c>
      <c r="J134" s="229"/>
      <c r="K134" s="230"/>
      <c r="L134" s="108"/>
      <c r="M134" s="108"/>
      <c r="N134" s="108"/>
      <c r="O134" s="109"/>
      <c r="P134" s="192"/>
      <c r="Q134" s="193"/>
      <c r="R134" s="108"/>
      <c r="S134" s="168">
        <v>0</v>
      </c>
      <c r="T134" s="90" t="s">
        <v>138</v>
      </c>
    </row>
    <row r="135" spans="1:20" x14ac:dyDescent="0.2">
      <c r="A135" s="31" t="s">
        <v>136</v>
      </c>
      <c r="B135" s="29" t="s">
        <v>2</v>
      </c>
      <c r="C135" s="233"/>
      <c r="D135" s="39"/>
      <c r="E135" s="109"/>
      <c r="F135" s="39"/>
      <c r="G135" s="109"/>
      <c r="H135" s="79"/>
      <c r="I135" s="151">
        <f>I107</f>
        <v>7</v>
      </c>
      <c r="J135" s="196"/>
      <c r="K135" s="197"/>
      <c r="L135" s="108"/>
      <c r="M135" s="108"/>
      <c r="N135" s="108"/>
      <c r="O135" s="109"/>
      <c r="P135" s="169">
        <f>P79</f>
        <v>6.4242640687119286</v>
      </c>
      <c r="Q135" s="170">
        <f>Q79</f>
        <v>6.4242640687119286</v>
      </c>
      <c r="R135" s="108"/>
      <c r="S135" s="109"/>
      <c r="T135" s="112"/>
    </row>
    <row r="136" spans="1:20" x14ac:dyDescent="0.2">
      <c r="A136" s="28" t="s">
        <v>137</v>
      </c>
      <c r="B136" s="29" t="s">
        <v>2</v>
      </c>
      <c r="C136" s="233"/>
      <c r="D136" s="39"/>
      <c r="E136" s="109"/>
      <c r="F136" s="39"/>
      <c r="G136" s="109"/>
      <c r="H136" s="79"/>
      <c r="I136" s="151">
        <f>I135+Q135</f>
        <v>13.424264068711928</v>
      </c>
      <c r="J136" s="229"/>
      <c r="K136" s="230"/>
      <c r="L136" s="108"/>
      <c r="M136" s="108"/>
      <c r="N136" s="108"/>
      <c r="O136" s="109"/>
      <c r="P136" s="192"/>
      <c r="Q136" s="193"/>
      <c r="R136" s="108"/>
      <c r="S136" s="109"/>
      <c r="T136" s="112"/>
    </row>
    <row r="137" spans="1:20" x14ac:dyDescent="0.2">
      <c r="A137" s="13"/>
      <c r="B137" s="23"/>
      <c r="C137" s="234"/>
      <c r="D137" s="13"/>
      <c r="E137" s="145"/>
      <c r="F137" s="13"/>
      <c r="G137" s="110"/>
      <c r="H137" s="38"/>
      <c r="I137" s="110"/>
      <c r="J137" s="38"/>
      <c r="K137" s="110"/>
      <c r="L137" s="22"/>
      <c r="M137" s="22"/>
      <c r="N137" s="22"/>
      <c r="O137" s="110"/>
      <c r="P137" s="18"/>
      <c r="Q137" s="46"/>
      <c r="R137" s="18"/>
      <c r="S137" s="46"/>
      <c r="T137" s="43"/>
    </row>
    <row r="138" spans="1:20" ht="13.5" thickBot="1" x14ac:dyDescent="0.25">
      <c r="A138" s="41" t="s">
        <v>11</v>
      </c>
      <c r="B138" s="42"/>
      <c r="C138" s="237"/>
      <c r="D138" s="93"/>
      <c r="E138" s="149"/>
      <c r="F138" s="93"/>
      <c r="G138" s="111"/>
      <c r="H138" s="48"/>
      <c r="I138" s="111"/>
      <c r="J138" s="48"/>
      <c r="K138" s="111"/>
      <c r="L138" s="69"/>
      <c r="M138" s="69"/>
      <c r="N138" s="69"/>
      <c r="O138" s="111"/>
      <c r="P138" s="93"/>
      <c r="Q138" s="149"/>
      <c r="R138" s="93"/>
      <c r="S138" s="149"/>
      <c r="T138" s="49" t="s">
        <v>12</v>
      </c>
    </row>
  </sheetData>
  <mergeCells count="34">
    <mergeCell ref="D110:I110"/>
    <mergeCell ref="J110:O110"/>
    <mergeCell ref="P110:Q110"/>
    <mergeCell ref="R110:S110"/>
    <mergeCell ref="D111:E111"/>
    <mergeCell ref="F111:G111"/>
    <mergeCell ref="H111:I111"/>
    <mergeCell ref="P54:Q54"/>
    <mergeCell ref="D55:E55"/>
    <mergeCell ref="F55:G55"/>
    <mergeCell ref="H55:I55"/>
    <mergeCell ref="D89:I89"/>
    <mergeCell ref="D90:E90"/>
    <mergeCell ref="F90:G90"/>
    <mergeCell ref="H90:I90"/>
    <mergeCell ref="D42:I42"/>
    <mergeCell ref="J42:O42"/>
    <mergeCell ref="D43:E43"/>
    <mergeCell ref="F43:G43"/>
    <mergeCell ref="H43:I43"/>
    <mergeCell ref="D54:H54"/>
    <mergeCell ref="J54:O54"/>
    <mergeCell ref="D13:I13"/>
    <mergeCell ref="D27:I27"/>
    <mergeCell ref="J27:O27"/>
    <mergeCell ref="D28:E28"/>
    <mergeCell ref="F28:G28"/>
    <mergeCell ref="H28:I28"/>
    <mergeCell ref="D12:I12"/>
    <mergeCell ref="D2:I2"/>
    <mergeCell ref="J2:O2"/>
    <mergeCell ref="D3:E3"/>
    <mergeCell ref="F3:G3"/>
    <mergeCell ref="H3:I3"/>
  </mergeCells>
  <conditionalFormatting sqref="D124:E124">
    <cfRule type="cellIs" dxfId="15" priority="4" stopIfTrue="1" operator="greaterThan">
      <formula>R124</formula>
    </cfRule>
  </conditionalFormatting>
  <conditionalFormatting sqref="F114:G114">
    <cfRule type="cellIs" dxfId="14" priority="6" stopIfTrue="1" operator="lessThan">
      <formula>R114</formula>
    </cfRule>
  </conditionalFormatting>
  <conditionalFormatting sqref="F118:G118">
    <cfRule type="cellIs" dxfId="13" priority="5" stopIfTrue="1" operator="lessThan">
      <formula>R118</formula>
    </cfRule>
  </conditionalFormatting>
  <conditionalFormatting sqref="H126:I126">
    <cfRule type="cellIs" dxfId="12" priority="3" stopIfTrue="1" operator="lessThan">
      <formula>R126</formula>
    </cfRule>
  </conditionalFormatting>
  <conditionalFormatting sqref="H130:I130">
    <cfRule type="cellIs" dxfId="11" priority="2" stopIfTrue="1" operator="lessThan">
      <formula>R130</formula>
    </cfRule>
  </conditionalFormatting>
  <conditionalFormatting sqref="I134">
    <cfRule type="cellIs" dxfId="10" priority="1" stopIfTrue="1" operator="lessThan">
      <formula>S134</formula>
    </cfRule>
  </conditionalFormatting>
  <conditionalFormatting sqref="T138">
    <cfRule type="cellIs" dxfId="9" priority="7" stopIfTrue="1" operator="equal">
      <formula>"Yes"</formula>
    </cfRule>
    <cfRule type="cellIs" dxfId="8" priority="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0AC29-5AA7-4678-9161-85D3AC9821F4}">
  <dimension ref="A1:W138"/>
  <sheetViews>
    <sheetView tabSelected="1" zoomScale="90" zoomScaleNormal="90" workbookViewId="0">
      <selection activeCell="A3" sqref="A3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3" width="9.5703125" style="7" customWidth="1"/>
    <col min="4" max="19" width="8.5703125" style="7" customWidth="1"/>
    <col min="20" max="20" width="45.5703125" style="7" customWidth="1"/>
    <col min="21" max="16384" width="10.7109375" style="7"/>
  </cols>
  <sheetData>
    <row r="1" spans="1:20" ht="13.5" thickBot="1" x14ac:dyDescent="0.25"/>
    <row r="2" spans="1:20" ht="13.5" thickBot="1" x14ac:dyDescent="0.25">
      <c r="A2" s="8" t="s">
        <v>9</v>
      </c>
      <c r="B2" s="9"/>
      <c r="C2" s="222" t="s">
        <v>122</v>
      </c>
      <c r="D2" s="262" t="s">
        <v>36</v>
      </c>
      <c r="E2" s="263"/>
      <c r="F2" s="263"/>
      <c r="G2" s="263"/>
      <c r="H2" s="263"/>
      <c r="I2" s="264"/>
      <c r="J2" s="262" t="s">
        <v>39</v>
      </c>
      <c r="K2" s="263"/>
      <c r="L2" s="263"/>
      <c r="M2" s="263"/>
      <c r="N2" s="263"/>
      <c r="O2" s="264"/>
      <c r="P2" s="71"/>
      <c r="Q2" s="71"/>
      <c r="R2" s="71"/>
      <c r="S2" s="71"/>
      <c r="T2" s="12" t="s">
        <v>0</v>
      </c>
    </row>
    <row r="3" spans="1:20" x14ac:dyDescent="0.2">
      <c r="A3" s="25"/>
      <c r="B3" s="46"/>
      <c r="D3" s="268" t="s">
        <v>37</v>
      </c>
      <c r="E3" s="269"/>
      <c r="F3" s="268" t="s">
        <v>38</v>
      </c>
      <c r="G3" s="269"/>
      <c r="H3" s="268" t="s">
        <v>78</v>
      </c>
      <c r="I3" s="269"/>
      <c r="J3" s="16"/>
      <c r="K3" s="16"/>
      <c r="L3" s="83"/>
      <c r="M3" s="52"/>
      <c r="N3" s="83"/>
      <c r="O3" s="52"/>
      <c r="P3" s="16"/>
      <c r="Q3" s="16"/>
      <c r="R3" s="16"/>
      <c r="S3" s="16"/>
      <c r="T3" s="85"/>
    </row>
    <row r="4" spans="1:20" x14ac:dyDescent="0.2">
      <c r="A4" s="25"/>
      <c r="B4" s="14" t="s">
        <v>1</v>
      </c>
      <c r="C4" s="16"/>
      <c r="D4" s="113" t="s">
        <v>116</v>
      </c>
      <c r="E4" s="217" t="s">
        <v>117</v>
      </c>
      <c r="F4" s="113" t="s">
        <v>116</v>
      </c>
      <c r="G4" s="217" t="s">
        <v>117</v>
      </c>
      <c r="H4" s="113" t="s">
        <v>116</v>
      </c>
      <c r="I4" s="217" t="s">
        <v>117</v>
      </c>
      <c r="J4" s="16"/>
      <c r="K4" s="16"/>
      <c r="L4" s="113" t="s">
        <v>116</v>
      </c>
      <c r="M4" s="217" t="s">
        <v>117</v>
      </c>
      <c r="N4" s="113" t="s">
        <v>116</v>
      </c>
      <c r="O4" s="217" t="s">
        <v>117</v>
      </c>
      <c r="P4" s="16"/>
      <c r="Q4" s="16"/>
      <c r="R4" s="16"/>
      <c r="S4" s="16"/>
      <c r="T4" s="85"/>
    </row>
    <row r="5" spans="1:20" x14ac:dyDescent="0.2">
      <c r="A5" s="77" t="s">
        <v>152</v>
      </c>
      <c r="B5" s="81" t="s">
        <v>28</v>
      </c>
      <c r="C5" s="23"/>
      <c r="D5" s="184">
        <v>240</v>
      </c>
      <c r="E5" s="97">
        <f>$D5</f>
        <v>240</v>
      </c>
      <c r="F5" s="18"/>
      <c r="G5" s="46"/>
      <c r="H5" s="18"/>
      <c r="I5" s="46"/>
      <c r="J5" s="22"/>
      <c r="K5" s="22"/>
      <c r="L5" s="38"/>
      <c r="M5" s="110"/>
      <c r="N5" s="38"/>
      <c r="O5" s="110"/>
      <c r="P5" s="27"/>
      <c r="Q5" s="27"/>
      <c r="R5" s="27"/>
      <c r="S5" s="16"/>
      <c r="T5" s="20" t="s">
        <v>124</v>
      </c>
    </row>
    <row r="6" spans="1:20" x14ac:dyDescent="0.2">
      <c r="A6" s="13" t="s">
        <v>148</v>
      </c>
      <c r="B6" s="81"/>
      <c r="C6" s="23"/>
      <c r="D6" s="243">
        <v>240</v>
      </c>
      <c r="E6" s="242">
        <f>$D6</f>
        <v>240</v>
      </c>
      <c r="F6" s="18"/>
      <c r="G6" s="46"/>
      <c r="H6" s="18"/>
      <c r="I6" s="46"/>
      <c r="J6" s="22"/>
      <c r="K6" s="22"/>
      <c r="L6" s="38"/>
      <c r="M6" s="110"/>
      <c r="N6" s="38"/>
      <c r="O6" s="110"/>
      <c r="P6" s="27"/>
      <c r="Q6" s="27"/>
      <c r="R6" s="27"/>
      <c r="S6" s="16"/>
      <c r="T6" s="20" t="s">
        <v>150</v>
      </c>
    </row>
    <row r="7" spans="1:20" x14ac:dyDescent="0.2">
      <c r="A7" s="13" t="s">
        <v>149</v>
      </c>
      <c r="B7" s="81" t="s">
        <v>28</v>
      </c>
      <c r="C7" s="23"/>
      <c r="D7" s="243">
        <v>120</v>
      </c>
      <c r="E7" s="242">
        <f>$D7</f>
        <v>120</v>
      </c>
      <c r="F7" s="18"/>
      <c r="G7" s="46"/>
      <c r="H7" s="18"/>
      <c r="I7" s="46"/>
      <c r="J7" s="22"/>
      <c r="K7" s="22"/>
      <c r="L7" s="38"/>
      <c r="M7" s="110"/>
      <c r="N7" s="38"/>
      <c r="O7" s="110"/>
      <c r="P7" s="27"/>
      <c r="Q7" s="27"/>
      <c r="R7" s="27"/>
      <c r="S7" s="16"/>
      <c r="T7" s="20" t="s">
        <v>151</v>
      </c>
    </row>
    <row r="8" spans="1:20" x14ac:dyDescent="0.2">
      <c r="A8" s="13" t="s">
        <v>29</v>
      </c>
      <c r="B8" s="82" t="s">
        <v>30</v>
      </c>
      <c r="C8" s="76"/>
      <c r="D8" s="243">
        <v>100</v>
      </c>
      <c r="E8" s="97">
        <f>$D8</f>
        <v>100</v>
      </c>
      <c r="F8" s="18"/>
      <c r="G8" s="46"/>
      <c r="H8" s="18"/>
      <c r="I8" s="46"/>
      <c r="J8" s="22"/>
      <c r="K8" s="22"/>
      <c r="L8" s="38"/>
      <c r="M8" s="110"/>
      <c r="N8" s="38"/>
      <c r="O8" s="110"/>
      <c r="P8" s="27"/>
      <c r="Q8" s="27"/>
      <c r="R8" s="27"/>
      <c r="S8" s="16"/>
      <c r="T8" s="20" t="s">
        <v>124</v>
      </c>
    </row>
    <row r="9" spans="1:20" x14ac:dyDescent="0.2">
      <c r="A9" s="13" t="s">
        <v>153</v>
      </c>
      <c r="B9" s="19"/>
      <c r="C9" s="17"/>
      <c r="D9" s="120">
        <v>66</v>
      </c>
      <c r="E9" s="121">
        <f>$D9</f>
        <v>66</v>
      </c>
      <c r="F9" s="18"/>
      <c r="G9" s="46"/>
      <c r="H9" s="128"/>
      <c r="I9" s="97"/>
      <c r="J9" s="21"/>
      <c r="K9" s="21"/>
      <c r="L9" s="119"/>
      <c r="M9" s="96"/>
      <c r="N9" s="119"/>
      <c r="O9" s="96"/>
      <c r="P9" s="17"/>
      <c r="Q9" s="17"/>
      <c r="R9" s="17"/>
      <c r="S9" s="17"/>
      <c r="T9" s="20" t="s">
        <v>151</v>
      </c>
    </row>
    <row r="10" spans="1:20" x14ac:dyDescent="0.2">
      <c r="A10" s="18" t="s">
        <v>84</v>
      </c>
      <c r="B10" s="19" t="s">
        <v>87</v>
      </c>
      <c r="C10" s="17"/>
      <c r="D10" s="118">
        <v>-98</v>
      </c>
      <c r="E10" s="181">
        <v>-98</v>
      </c>
      <c r="F10" s="128"/>
      <c r="G10" s="97"/>
      <c r="H10" s="128"/>
      <c r="I10" s="97"/>
      <c r="J10" s="21"/>
      <c r="K10" s="22"/>
      <c r="L10" s="38"/>
      <c r="M10" s="110"/>
      <c r="N10" s="38"/>
      <c r="O10" s="110"/>
      <c r="P10" s="27"/>
      <c r="Q10" s="27"/>
      <c r="R10" s="27"/>
      <c r="S10" s="16"/>
      <c r="T10" s="20" t="s">
        <v>125</v>
      </c>
    </row>
    <row r="11" spans="1:20" ht="13.5" thickBot="1" x14ac:dyDescent="0.25">
      <c r="A11" s="18" t="s">
        <v>85</v>
      </c>
      <c r="B11" s="19" t="s">
        <v>2</v>
      </c>
      <c r="C11" s="17"/>
      <c r="D11" s="124"/>
      <c r="E11" s="60"/>
      <c r="F11" s="199">
        <v>4</v>
      </c>
      <c r="G11" s="189">
        <v>4</v>
      </c>
      <c r="H11" s="223">
        <v>-99</v>
      </c>
      <c r="I11" s="206">
        <v>4</v>
      </c>
      <c r="J11" s="21"/>
      <c r="K11" s="21"/>
      <c r="L11" s="119"/>
      <c r="M11" s="96"/>
      <c r="N11" s="119"/>
      <c r="O11" s="96"/>
      <c r="P11" s="17"/>
      <c r="Q11" s="17"/>
      <c r="R11" s="17"/>
      <c r="S11" s="17"/>
      <c r="T11" s="20" t="s">
        <v>125</v>
      </c>
    </row>
    <row r="12" spans="1:20" ht="13.5" thickBot="1" x14ac:dyDescent="0.25">
      <c r="A12" s="18" t="s">
        <v>107</v>
      </c>
      <c r="B12" s="19"/>
      <c r="C12" s="17"/>
      <c r="D12" s="272">
        <v>0</v>
      </c>
      <c r="E12" s="273"/>
      <c r="F12" s="273"/>
      <c r="G12" s="273"/>
      <c r="H12" s="273"/>
      <c r="I12" s="274"/>
      <c r="J12" s="21"/>
      <c r="K12" s="21"/>
      <c r="L12" s="119"/>
      <c r="M12" s="96"/>
      <c r="N12" s="119"/>
      <c r="O12" s="96"/>
      <c r="P12" s="17"/>
      <c r="Q12" s="17"/>
      <c r="R12" s="17"/>
      <c r="S12" s="17"/>
      <c r="T12" s="20" t="s">
        <v>125</v>
      </c>
    </row>
    <row r="13" spans="1:20" ht="13.5" thickBot="1" x14ac:dyDescent="0.25">
      <c r="A13" s="18" t="s">
        <v>108</v>
      </c>
      <c r="B13" s="19"/>
      <c r="C13" s="17"/>
      <c r="D13" s="272">
        <v>1</v>
      </c>
      <c r="E13" s="273"/>
      <c r="F13" s="273"/>
      <c r="G13" s="273"/>
      <c r="H13" s="273"/>
      <c r="I13" s="274"/>
      <c r="J13" s="21"/>
      <c r="K13" s="21"/>
      <c r="L13" s="119"/>
      <c r="M13" s="96"/>
      <c r="N13" s="119"/>
      <c r="O13" s="96"/>
      <c r="P13" s="17"/>
      <c r="Q13" s="17"/>
      <c r="R13" s="17"/>
      <c r="S13" s="17"/>
      <c r="T13" s="20" t="s">
        <v>125</v>
      </c>
    </row>
    <row r="14" spans="1:20" x14ac:dyDescent="0.2">
      <c r="A14" s="18" t="s">
        <v>123</v>
      </c>
      <c r="B14" s="19" t="s">
        <v>2</v>
      </c>
      <c r="C14" s="224">
        <v>-6</v>
      </c>
      <c r="D14" s="207"/>
      <c r="E14" s="209"/>
      <c r="F14" s="211"/>
      <c r="G14" s="209"/>
      <c r="H14" s="208"/>
      <c r="I14" s="209"/>
      <c r="J14" s="21"/>
      <c r="K14" s="21"/>
      <c r="L14" s="119"/>
      <c r="M14" s="96"/>
      <c r="N14" s="119"/>
      <c r="O14" s="96"/>
      <c r="P14" s="17"/>
      <c r="Q14" s="17"/>
      <c r="R14" s="17"/>
      <c r="S14" s="17"/>
      <c r="T14" s="20" t="s">
        <v>126</v>
      </c>
    </row>
    <row r="15" spans="1:20" x14ac:dyDescent="0.2">
      <c r="A15" s="18" t="s">
        <v>41</v>
      </c>
      <c r="B15" s="19" t="s">
        <v>2</v>
      </c>
      <c r="C15" s="17"/>
      <c r="D15" s="70"/>
      <c r="E15" s="210"/>
      <c r="F15" s="64"/>
      <c r="G15" s="210"/>
      <c r="H15"/>
      <c r="I15" s="210"/>
      <c r="J15" s="21"/>
      <c r="K15" s="21"/>
      <c r="L15" s="118">
        <v>-1</v>
      </c>
      <c r="M15" s="96">
        <f t="shared" ref="M15:M21" si="0">$L15</f>
        <v>-1</v>
      </c>
      <c r="N15" s="119"/>
      <c r="O15" s="96"/>
      <c r="P15" s="17"/>
      <c r="Q15" s="17"/>
      <c r="R15" s="17"/>
      <c r="S15" s="17"/>
      <c r="T15" s="20" t="s">
        <v>42</v>
      </c>
    </row>
    <row r="16" spans="1:20" x14ac:dyDescent="0.2">
      <c r="A16" s="18" t="s">
        <v>77</v>
      </c>
      <c r="B16" s="19"/>
      <c r="C16" s="17"/>
      <c r="D16" s="70"/>
      <c r="E16" s="210"/>
      <c r="F16" s="64"/>
      <c r="G16" s="210"/>
      <c r="H16"/>
      <c r="I16" s="210"/>
      <c r="J16" s="21"/>
      <c r="K16" s="21"/>
      <c r="L16" s="120">
        <v>66</v>
      </c>
      <c r="M16" s="121">
        <f t="shared" si="0"/>
        <v>66</v>
      </c>
      <c r="N16" s="119"/>
      <c r="O16" s="96"/>
      <c r="P16" s="17"/>
      <c r="Q16" s="17"/>
      <c r="R16" s="17"/>
      <c r="S16" s="17"/>
      <c r="T16" s="58" t="s">
        <v>105</v>
      </c>
    </row>
    <row r="17" spans="1:20" x14ac:dyDescent="0.2">
      <c r="A17" s="18" t="s">
        <v>112</v>
      </c>
      <c r="B17" s="81" t="s">
        <v>28</v>
      </c>
      <c r="C17" s="23"/>
      <c r="D17" s="70"/>
      <c r="E17" s="210"/>
      <c r="F17" s="64"/>
      <c r="G17" s="210"/>
      <c r="H17"/>
      <c r="I17" s="210"/>
      <c r="J17" s="21"/>
      <c r="K17" s="21"/>
      <c r="L17" s="120">
        <v>120</v>
      </c>
      <c r="M17" s="121">
        <f t="shared" si="0"/>
        <v>120</v>
      </c>
      <c r="N17" s="119"/>
      <c r="O17" s="96"/>
      <c r="P17" s="17"/>
      <c r="Q17" s="17"/>
      <c r="R17" s="17"/>
      <c r="S17" s="17"/>
      <c r="T17" s="58" t="s">
        <v>113</v>
      </c>
    </row>
    <row r="18" spans="1:20" x14ac:dyDescent="0.2">
      <c r="A18" s="77" t="s">
        <v>89</v>
      </c>
      <c r="B18" s="81" t="s">
        <v>32</v>
      </c>
      <c r="C18" s="23"/>
      <c r="D18" s="172"/>
      <c r="E18" s="173"/>
      <c r="F18" s="172"/>
      <c r="G18" s="173"/>
      <c r="H18" s="203"/>
      <c r="I18" s="173"/>
      <c r="J18" s="22"/>
      <c r="K18" s="22"/>
      <c r="L18" s="249">
        <v>-91.5</v>
      </c>
      <c r="M18" s="257">
        <f t="shared" si="0"/>
        <v>-91.5</v>
      </c>
      <c r="N18" s="38"/>
      <c r="O18" s="110"/>
      <c r="P18" s="22"/>
      <c r="Q18" s="23"/>
      <c r="R18" s="23"/>
      <c r="S18" s="23"/>
      <c r="T18" s="253" t="s">
        <v>182</v>
      </c>
    </row>
    <row r="19" spans="1:20" x14ac:dyDescent="0.2">
      <c r="A19" s="99" t="s">
        <v>90</v>
      </c>
      <c r="B19" s="100" t="s">
        <v>32</v>
      </c>
      <c r="C19" s="202"/>
      <c r="D19" s="172"/>
      <c r="E19" s="173"/>
      <c r="F19" s="122"/>
      <c r="G19" s="123"/>
      <c r="H19" s="204"/>
      <c r="I19" s="123"/>
      <c r="J19" s="22"/>
      <c r="K19" s="22"/>
      <c r="L19" s="250">
        <v>-83.5</v>
      </c>
      <c r="M19" s="258">
        <f t="shared" si="0"/>
        <v>-83.5</v>
      </c>
      <c r="N19" s="132"/>
      <c r="O19" s="133"/>
      <c r="P19" s="22"/>
      <c r="Q19" s="23"/>
      <c r="R19" s="23"/>
      <c r="S19" s="23"/>
      <c r="T19" s="254" t="s">
        <v>183</v>
      </c>
    </row>
    <row r="20" spans="1:20" x14ac:dyDescent="0.2">
      <c r="A20" s="18" t="s">
        <v>91</v>
      </c>
      <c r="B20" s="19" t="s">
        <v>2</v>
      </c>
      <c r="C20" s="17"/>
      <c r="D20" s="122"/>
      <c r="E20" s="123"/>
      <c r="F20" s="125"/>
      <c r="G20" s="123"/>
      <c r="H20" s="205"/>
      <c r="I20" s="127"/>
      <c r="J20" s="21"/>
      <c r="K20" s="21"/>
      <c r="L20" s="249">
        <v>18</v>
      </c>
      <c r="M20" s="251">
        <f t="shared" si="0"/>
        <v>18</v>
      </c>
      <c r="N20" s="119"/>
      <c r="O20" s="96"/>
      <c r="P20" s="17"/>
      <c r="Q20" s="17"/>
      <c r="R20" s="17"/>
      <c r="S20" s="17"/>
      <c r="T20" s="255" t="s">
        <v>167</v>
      </c>
    </row>
    <row r="21" spans="1:20" x14ac:dyDescent="0.2">
      <c r="A21" s="99" t="s">
        <v>104</v>
      </c>
      <c r="B21" s="100" t="s">
        <v>2</v>
      </c>
      <c r="C21" s="202"/>
      <c r="D21" s="122"/>
      <c r="E21" s="123"/>
      <c r="F21" s="125"/>
      <c r="G21" s="123"/>
      <c r="H21" s="205"/>
      <c r="I21" s="127"/>
      <c r="J21" s="21"/>
      <c r="K21" s="21"/>
      <c r="L21" s="250">
        <v>18</v>
      </c>
      <c r="M21" s="252">
        <f t="shared" si="0"/>
        <v>18</v>
      </c>
      <c r="N21" s="171"/>
      <c r="O21" s="121"/>
      <c r="P21" s="17"/>
      <c r="Q21" s="17"/>
      <c r="R21" s="17"/>
      <c r="S21" s="17"/>
      <c r="T21" s="254" t="s">
        <v>168</v>
      </c>
    </row>
    <row r="22" spans="1:20" x14ac:dyDescent="0.2">
      <c r="A22" s="102" t="s">
        <v>96</v>
      </c>
      <c r="B22" s="19" t="s">
        <v>2</v>
      </c>
      <c r="C22" s="17"/>
      <c r="D22" s="122"/>
      <c r="E22" s="123"/>
      <c r="F22" s="125"/>
      <c r="G22" s="123"/>
      <c r="H22" s="205"/>
      <c r="I22" s="127"/>
      <c r="J22" s="21"/>
      <c r="K22" s="21"/>
      <c r="L22" s="18"/>
      <c r="M22" s="46"/>
      <c r="N22" s="256">
        <v>0</v>
      </c>
      <c r="O22" s="257">
        <f>$N22</f>
        <v>0</v>
      </c>
      <c r="P22" s="17"/>
      <c r="Q22" s="152"/>
      <c r="R22" s="152"/>
      <c r="S22" s="153"/>
      <c r="T22" s="253" t="s">
        <v>169</v>
      </c>
    </row>
    <row r="23" spans="1:20" x14ac:dyDescent="0.2">
      <c r="A23" s="102" t="s">
        <v>97</v>
      </c>
      <c r="B23" s="19" t="s">
        <v>2</v>
      </c>
      <c r="C23" s="17"/>
      <c r="D23" s="122"/>
      <c r="E23" s="123"/>
      <c r="F23" s="125"/>
      <c r="G23" s="123"/>
      <c r="H23" s="205"/>
      <c r="I23" s="127"/>
      <c r="J23" s="21"/>
      <c r="K23" s="21"/>
      <c r="L23" s="18"/>
      <c r="M23" s="46"/>
      <c r="N23" s="256">
        <v>50</v>
      </c>
      <c r="O23" s="257">
        <f>$N23</f>
        <v>50</v>
      </c>
      <c r="P23" s="17"/>
      <c r="Q23" s="152"/>
      <c r="R23" s="152"/>
      <c r="S23" s="152"/>
      <c r="T23" s="253" t="s">
        <v>170</v>
      </c>
    </row>
    <row r="24" spans="1:20" ht="13.5" thickBot="1" x14ac:dyDescent="0.25">
      <c r="A24" s="91" t="s">
        <v>187</v>
      </c>
      <c r="B24" s="92"/>
      <c r="C24" s="201"/>
      <c r="D24" s="124"/>
      <c r="E24" s="73"/>
      <c r="F24" s="124"/>
      <c r="G24" s="126"/>
      <c r="H24" s="201"/>
      <c r="I24" s="126"/>
      <c r="J24" s="68"/>
      <c r="K24" s="68"/>
      <c r="L24" s="129"/>
      <c r="M24" s="126"/>
      <c r="N24" s="129"/>
      <c r="O24" s="126"/>
      <c r="P24" s="72"/>
      <c r="Q24" s="72"/>
      <c r="R24" s="72"/>
      <c r="S24" s="72"/>
      <c r="T24" s="44"/>
    </row>
    <row r="25" spans="1:20" x14ac:dyDescent="0.2">
      <c r="A25" s="154"/>
      <c r="B25" s="17"/>
      <c r="C25" s="17"/>
      <c r="D25" s="17"/>
      <c r="E25" s="17"/>
      <c r="F25" s="17"/>
      <c r="G25" s="21"/>
      <c r="H25" s="21"/>
      <c r="I25" s="21"/>
      <c r="J25" s="21"/>
      <c r="K25" s="21"/>
      <c r="L25" s="21"/>
      <c r="M25" s="21"/>
      <c r="N25" s="21"/>
      <c r="O25" s="21"/>
      <c r="T25" s="47"/>
    </row>
    <row r="26" spans="1:20" ht="13.5" thickBot="1" x14ac:dyDescent="0.25">
      <c r="B26" s="17"/>
      <c r="C26" s="17"/>
      <c r="D26" s="17"/>
      <c r="E26" s="17"/>
      <c r="F26" s="17"/>
      <c r="G26" s="22"/>
      <c r="H26" s="22"/>
      <c r="I26" s="22"/>
      <c r="J26" s="22"/>
      <c r="K26" s="22"/>
      <c r="L26" s="22"/>
      <c r="M26" s="22"/>
      <c r="N26" s="22"/>
      <c r="O26" s="22"/>
      <c r="P26" s="17"/>
      <c r="Q26" s="17"/>
      <c r="R26" s="17"/>
      <c r="S26" s="17"/>
    </row>
    <row r="27" spans="1:20" ht="13.5" thickBot="1" x14ac:dyDescent="0.25">
      <c r="A27" s="8" t="s">
        <v>18</v>
      </c>
      <c r="B27" s="24"/>
      <c r="C27" s="10"/>
      <c r="D27" s="262" t="s">
        <v>36</v>
      </c>
      <c r="E27" s="263"/>
      <c r="F27" s="263"/>
      <c r="G27" s="263"/>
      <c r="H27" s="263"/>
      <c r="I27" s="264"/>
      <c r="J27" s="262" t="s">
        <v>39</v>
      </c>
      <c r="K27" s="263"/>
      <c r="L27" s="263"/>
      <c r="M27" s="263"/>
      <c r="N27" s="263"/>
      <c r="O27" s="264"/>
      <c r="P27" s="10"/>
      <c r="Q27" s="10"/>
      <c r="R27" s="10"/>
      <c r="S27" s="10"/>
      <c r="T27" s="12" t="s">
        <v>0</v>
      </c>
    </row>
    <row r="28" spans="1:20" x14ac:dyDescent="0.2">
      <c r="A28" s="25"/>
      <c r="B28" s="19"/>
      <c r="C28" s="17"/>
      <c r="D28" s="268" t="s">
        <v>37</v>
      </c>
      <c r="E28" s="269"/>
      <c r="F28" s="268" t="s">
        <v>38</v>
      </c>
      <c r="G28" s="269"/>
      <c r="H28" s="268" t="s">
        <v>78</v>
      </c>
      <c r="I28" s="269"/>
      <c r="J28" s="15"/>
      <c r="K28" s="16"/>
      <c r="L28" s="83"/>
      <c r="M28" s="52"/>
      <c r="N28" s="83"/>
      <c r="O28" s="52"/>
      <c r="P28" s="17"/>
      <c r="Q28" s="17"/>
      <c r="R28" s="17"/>
      <c r="S28" s="17"/>
      <c r="T28" s="85"/>
    </row>
    <row r="29" spans="1:20" x14ac:dyDescent="0.2">
      <c r="A29" s="25"/>
      <c r="B29" s="19"/>
      <c r="C29" s="17"/>
      <c r="D29" s="113" t="s">
        <v>116</v>
      </c>
      <c r="E29" s="217" t="s">
        <v>117</v>
      </c>
      <c r="F29" s="113" t="s">
        <v>116</v>
      </c>
      <c r="G29" s="217" t="s">
        <v>117</v>
      </c>
      <c r="H29" s="113" t="s">
        <v>116</v>
      </c>
      <c r="I29" s="217" t="s">
        <v>117</v>
      </c>
      <c r="J29" s="16"/>
      <c r="K29" s="16"/>
      <c r="L29" s="113" t="s">
        <v>116</v>
      </c>
      <c r="M29" s="217" t="s">
        <v>117</v>
      </c>
      <c r="N29" s="113" t="s">
        <v>116</v>
      </c>
      <c r="O29" s="217" t="s">
        <v>117</v>
      </c>
      <c r="P29" s="17"/>
      <c r="Q29" s="17"/>
      <c r="R29" s="17"/>
      <c r="S29" s="17"/>
      <c r="T29" s="85"/>
    </row>
    <row r="30" spans="1:20" ht="15.75" x14ac:dyDescent="0.3">
      <c r="A30" s="18" t="s">
        <v>45</v>
      </c>
      <c r="B30" s="19" t="s">
        <v>154</v>
      </c>
      <c r="C30" s="17"/>
      <c r="D30" s="33">
        <f>(10^12)*(10^-3)*(D5/15)*10^(D10/10)</f>
        <v>2.5358291079377757</v>
      </c>
      <c r="E30" s="131">
        <f>(10^12)*(10^-3)*(E5/15)*10^(E10/10)</f>
        <v>2.5358291079377757</v>
      </c>
      <c r="F30" s="130">
        <f>(10^12)*(10^-3)*(D5/15)*10^((D10+F11)/10)</f>
        <v>6.3697147288559393</v>
      </c>
      <c r="G30" s="98">
        <f>(10^12)*(10^-3)*(E5/15)*10^((E10+G11)/10)</f>
        <v>6.3697147288559393</v>
      </c>
      <c r="H30" s="33">
        <f>(10^12)*(10^-3)*(D5/15)*10^((D10+H11)/10)</f>
        <v>3.1924197039501955E-10</v>
      </c>
      <c r="I30" s="131">
        <f>(10^12)*(10^-3)*(E5/15)*10^((E10+I11)/10)</f>
        <v>6.3697147288559393</v>
      </c>
      <c r="J30" s="130"/>
      <c r="K30" s="26"/>
      <c r="L30" s="130"/>
      <c r="M30" s="98"/>
      <c r="N30" s="130"/>
      <c r="O30" s="98"/>
      <c r="P30" s="26"/>
      <c r="Q30" s="26"/>
      <c r="R30" s="26"/>
      <c r="S30" s="26"/>
      <c r="T30" s="20" t="s">
        <v>71</v>
      </c>
    </row>
    <row r="31" spans="1:20" x14ac:dyDescent="0.2">
      <c r="A31" s="157" t="s">
        <v>118</v>
      </c>
      <c r="B31" s="19" t="s">
        <v>2</v>
      </c>
      <c r="C31" s="17"/>
      <c r="D31" s="155"/>
      <c r="E31" s="156"/>
      <c r="F31" s="119">
        <f>10*LOG(F30/(D30+H30))</f>
        <v>3.9999999994532547</v>
      </c>
      <c r="G31" s="96">
        <f>10*LOG(G30/(E30+I30))</f>
        <v>-1.4554046310929372</v>
      </c>
      <c r="H31" s="132">
        <f>10*LOG(H30/(D30+F30))</f>
        <v>-104.45540463109295</v>
      </c>
      <c r="I31" s="110">
        <f>10*LOG(I30/(E30+G30))</f>
        <v>-1.4554046310929372</v>
      </c>
      <c r="J31" s="130"/>
      <c r="K31" s="26"/>
      <c r="L31" s="130"/>
      <c r="M31" s="98"/>
      <c r="N31" s="130"/>
      <c r="O31" s="98"/>
      <c r="P31" s="26"/>
      <c r="Q31" s="26"/>
      <c r="R31" s="26"/>
      <c r="S31" s="26"/>
      <c r="T31" s="85"/>
    </row>
    <row r="32" spans="1:20" ht="15.75" x14ac:dyDescent="0.3">
      <c r="A32" s="157" t="s">
        <v>44</v>
      </c>
      <c r="B32" s="19" t="s">
        <v>154</v>
      </c>
      <c r="C32" s="17"/>
      <c r="D32" s="33">
        <f>(10^12)*(10^-3)*(D5/L17)*(1/(L16*12))*10^(IF($D12=0,IF($D13=0,((-L15+L18)/10),((-L15+L18+L20)/10)),IF($D13=0,((-L15+L19)/10),((-L15+L19+L21)/10))))</f>
        <v>0.14200538514907782</v>
      </c>
      <c r="E32" s="131">
        <f>(10^12)*(10^-3)*(E5/M17)*(1/(M16*12))*10^(IF($D12=0,IF($D13=0,((-M15+M18)/10),((-M15+M18+M20)/10)),IF($D13=0,((-M15+M19)/10),((-M15+M19+M21)/10))))</f>
        <v>0.14200538514907782</v>
      </c>
      <c r="F32" s="38"/>
      <c r="G32" s="110"/>
      <c r="H32" s="38"/>
      <c r="I32" s="110"/>
      <c r="J32" s="178"/>
      <c r="K32" s="114"/>
      <c r="L32" s="38"/>
      <c r="M32" s="110"/>
      <c r="N32" s="38"/>
      <c r="O32" s="110"/>
      <c r="P32" s="21"/>
      <c r="Q32" s="21"/>
      <c r="R32" s="21"/>
      <c r="S32" s="21"/>
      <c r="T32" s="50" t="s">
        <v>130</v>
      </c>
    </row>
    <row r="33" spans="1:23" x14ac:dyDescent="0.2">
      <c r="A33" s="157" t="s">
        <v>119</v>
      </c>
      <c r="B33" s="19" t="s">
        <v>2</v>
      </c>
      <c r="C33" s="17"/>
      <c r="D33" s="70"/>
      <c r="E33" s="19"/>
      <c r="F33" s="38">
        <f>10*LOG(F30/(D30+D32+H30))</f>
        <v>3.7633625121282179</v>
      </c>
      <c r="G33" s="110">
        <f>10*LOG(G30/(E30+E32+I30))</f>
        <v>-1.5241097184992753</v>
      </c>
      <c r="H33" s="132">
        <f>10*LOG(H30/(D30+D32+F30))</f>
        <v>-104.52410971849928</v>
      </c>
      <c r="I33" s="110">
        <f>10*LOG(I30/(E30+E32+G30))</f>
        <v>-1.5241097184992753</v>
      </c>
      <c r="J33" s="116"/>
      <c r="K33" s="114"/>
      <c r="L33" s="38"/>
      <c r="M33" s="110"/>
      <c r="N33" s="38"/>
      <c r="O33" s="110"/>
      <c r="P33" s="21"/>
      <c r="Q33" s="21"/>
      <c r="R33" s="21"/>
      <c r="S33" s="21"/>
      <c r="T33" s="20" t="s">
        <v>74</v>
      </c>
    </row>
    <row r="34" spans="1:23" ht="15.75" x14ac:dyDescent="0.3">
      <c r="A34" s="157" t="s">
        <v>73</v>
      </c>
      <c r="B34" s="81" t="s">
        <v>155</v>
      </c>
      <c r="C34" s="23"/>
      <c r="D34" s="63"/>
      <c r="E34" s="81"/>
      <c r="F34" s="38">
        <f>D10+F11+10*LOG(D5/15)</f>
        <v>-81.95880017344075</v>
      </c>
      <c r="G34" s="110">
        <f>E10+G11+10*LOG(E5/15)</f>
        <v>-81.95880017344075</v>
      </c>
      <c r="H34" s="132">
        <f>D10+H11+10*LOG(D5/15)</f>
        <v>-184.95880017344075</v>
      </c>
      <c r="I34" s="110">
        <f>E10+I11+10*LOG(E5/15)</f>
        <v>-81.95880017344075</v>
      </c>
      <c r="J34" s="38"/>
      <c r="K34" s="22"/>
      <c r="L34" s="38"/>
      <c r="M34" s="110"/>
      <c r="N34" s="38"/>
      <c r="O34" s="110"/>
      <c r="P34" s="23"/>
      <c r="Q34" s="23"/>
      <c r="R34" s="23"/>
      <c r="S34" s="23"/>
      <c r="T34" s="158" t="s">
        <v>75</v>
      </c>
      <c r="V34"/>
      <c r="W34"/>
    </row>
    <row r="35" spans="1:23" x14ac:dyDescent="0.2">
      <c r="A35" s="64" t="s">
        <v>156</v>
      </c>
      <c r="B35" s="19" t="s">
        <v>157</v>
      </c>
      <c r="C35" s="17"/>
      <c r="D35" s="119">
        <f>10*LOG((D30+F30+H30)*10^-9)+10*LOG(MAX(D6,12*D9*D7/D5))</f>
        <v>-54.526443682937014</v>
      </c>
      <c r="E35" s="96">
        <f>10*LOG((E30+G30+I30)*10^-9)+10*LOG(MAX(E6,12*E9*E7/E5))</f>
        <v>-52.183162437566594</v>
      </c>
      <c r="F35" s="38"/>
      <c r="G35" s="110"/>
      <c r="H35" s="38"/>
      <c r="I35" s="110"/>
      <c r="J35" s="38"/>
      <c r="K35" s="22"/>
      <c r="L35" s="38"/>
      <c r="M35" s="110"/>
      <c r="N35" s="38"/>
      <c r="O35" s="110"/>
      <c r="P35" s="23"/>
      <c r="Q35" s="23"/>
      <c r="R35" s="23"/>
      <c r="S35" s="23"/>
      <c r="T35" s="50" t="s">
        <v>43</v>
      </c>
      <c r="V35"/>
      <c r="W35"/>
    </row>
    <row r="36" spans="1:23" x14ac:dyDescent="0.2">
      <c r="A36" s="99" t="s">
        <v>92</v>
      </c>
      <c r="B36" s="100" t="s">
        <v>2</v>
      </c>
      <c r="C36" s="202"/>
      <c r="D36" s="63"/>
      <c r="E36" s="81"/>
      <c r="F36" s="38"/>
      <c r="G36" s="110"/>
      <c r="H36" s="38"/>
      <c r="I36" s="110"/>
      <c r="J36" s="38"/>
      <c r="K36" s="22"/>
      <c r="L36" s="132">
        <f>(L18-L19)/2</f>
        <v>-4</v>
      </c>
      <c r="M36" s="133">
        <f>(M18-M19)/2</f>
        <v>-4</v>
      </c>
      <c r="N36" s="132"/>
      <c r="O36" s="133"/>
      <c r="P36" s="23"/>
      <c r="Q36" s="23"/>
      <c r="R36" s="23"/>
      <c r="S36" s="23"/>
      <c r="T36" s="241" t="s">
        <v>143</v>
      </c>
      <c r="V36"/>
      <c r="W36"/>
    </row>
    <row r="37" spans="1:23" x14ac:dyDescent="0.2">
      <c r="A37" s="18" t="s">
        <v>100</v>
      </c>
      <c r="B37" s="19" t="s">
        <v>2</v>
      </c>
      <c r="C37" s="17"/>
      <c r="D37" s="63"/>
      <c r="E37" s="81"/>
      <c r="F37" s="38"/>
      <c r="G37" s="110"/>
      <c r="H37" s="38"/>
      <c r="I37" s="110"/>
      <c r="J37" s="38"/>
      <c r="K37" s="22"/>
      <c r="L37" s="132"/>
      <c r="M37" s="133"/>
      <c r="N37" s="119">
        <f>(N22+N23)/2</f>
        <v>25</v>
      </c>
      <c r="O37" s="96">
        <f>(O22+O23)/2</f>
        <v>25</v>
      </c>
      <c r="P37" s="23"/>
      <c r="Q37" s="23"/>
      <c r="R37" s="23"/>
      <c r="S37" s="23"/>
      <c r="T37" s="50" t="s">
        <v>102</v>
      </c>
      <c r="V37"/>
      <c r="W37"/>
    </row>
    <row r="38" spans="1:23" x14ac:dyDescent="0.2">
      <c r="A38" s="102" t="s">
        <v>95</v>
      </c>
      <c r="B38" s="81" t="s">
        <v>31</v>
      </c>
      <c r="C38" s="23"/>
      <c r="D38" s="63"/>
      <c r="E38" s="81"/>
      <c r="F38" s="38">
        <f>F34+(IF($D12=0,0,L36))+N37</f>
        <v>-56.95880017344075</v>
      </c>
      <c r="G38" s="110">
        <f>G34+(IF($D12=0,0,M36))+O37</f>
        <v>-56.95880017344075</v>
      </c>
      <c r="H38" s="132">
        <f>H34+(IF($D12=0,0,L36))+N37</f>
        <v>-159.95880017344075</v>
      </c>
      <c r="I38" s="110">
        <f>I34+(IF($D12=0,0,M36))+O37</f>
        <v>-56.95880017344075</v>
      </c>
      <c r="J38" s="38"/>
      <c r="K38" s="22"/>
      <c r="L38" s="38"/>
      <c r="M38" s="110"/>
      <c r="N38" s="38"/>
      <c r="O38" s="110"/>
      <c r="P38" s="23"/>
      <c r="Q38" s="23"/>
      <c r="R38" s="23"/>
      <c r="S38" s="23"/>
      <c r="T38" s="50" t="s">
        <v>106</v>
      </c>
      <c r="V38"/>
      <c r="W38"/>
    </row>
    <row r="39" spans="1:23" ht="13.5" thickBot="1" x14ac:dyDescent="0.25">
      <c r="A39" s="182" t="s">
        <v>129</v>
      </c>
      <c r="B39" s="106" t="s">
        <v>2</v>
      </c>
      <c r="C39" s="65"/>
      <c r="D39" s="164"/>
      <c r="E39" s="60"/>
      <c r="F39" s="164"/>
      <c r="G39" s="60"/>
      <c r="H39" s="226">
        <f>H38-F38-$C14</f>
        <v>-97</v>
      </c>
      <c r="I39" s="111">
        <f>I38-G38-$C14</f>
        <v>6</v>
      </c>
      <c r="J39" s="48"/>
      <c r="K39" s="69"/>
      <c r="L39" s="48"/>
      <c r="M39" s="111"/>
      <c r="N39" s="48"/>
      <c r="O39" s="111"/>
      <c r="P39" s="65"/>
      <c r="Q39" s="65"/>
      <c r="R39" s="65"/>
      <c r="S39" s="65"/>
      <c r="T39" s="190" t="s">
        <v>131</v>
      </c>
      <c r="V39"/>
      <c r="W39"/>
    </row>
    <row r="40" spans="1:23" x14ac:dyDescent="0.2">
      <c r="A40" s="183"/>
      <c r="B40" s="23"/>
      <c r="C40" s="23"/>
      <c r="H40" s="22"/>
      <c r="I40" s="22"/>
      <c r="J40" s="22"/>
      <c r="K40" s="22"/>
      <c r="L40" s="22"/>
      <c r="M40" s="22"/>
      <c r="N40" s="22"/>
      <c r="O40" s="22"/>
      <c r="P40" s="23"/>
      <c r="Q40" s="23"/>
      <c r="R40" s="23"/>
      <c r="S40" s="23"/>
      <c r="V40"/>
      <c r="W40"/>
    </row>
    <row r="41" spans="1:23" ht="13.5" thickBot="1" x14ac:dyDescent="0.25">
      <c r="B41" s="17"/>
      <c r="C41" s="17"/>
      <c r="D41" s="17"/>
      <c r="E41" s="17"/>
      <c r="F41" s="17"/>
      <c r="G41" s="27"/>
      <c r="H41" s="27"/>
      <c r="I41" s="27"/>
      <c r="J41" s="27"/>
      <c r="K41" s="27"/>
      <c r="L41" s="27"/>
      <c r="M41" s="27"/>
      <c r="N41" s="27"/>
      <c r="O41" s="27"/>
      <c r="P41" s="17"/>
      <c r="Q41" s="17"/>
      <c r="R41" s="17"/>
      <c r="S41" s="17"/>
    </row>
    <row r="42" spans="1:23" ht="13.5" thickBot="1" x14ac:dyDescent="0.25">
      <c r="A42" s="8" t="s">
        <v>19</v>
      </c>
      <c r="B42" s="24"/>
      <c r="C42" s="10"/>
      <c r="D42" s="265" t="s">
        <v>36</v>
      </c>
      <c r="E42" s="266"/>
      <c r="F42" s="267"/>
      <c r="G42" s="267"/>
      <c r="H42" s="267"/>
      <c r="I42" s="264"/>
      <c r="J42" s="275" t="s">
        <v>39</v>
      </c>
      <c r="K42" s="263"/>
      <c r="L42" s="263"/>
      <c r="M42" s="263"/>
      <c r="N42" s="263"/>
      <c r="O42" s="264"/>
      <c r="P42" s="180"/>
      <c r="Q42" s="11"/>
      <c r="R42" s="11"/>
      <c r="S42" s="9"/>
      <c r="T42" s="12" t="s">
        <v>0</v>
      </c>
    </row>
    <row r="43" spans="1:23" x14ac:dyDescent="0.2">
      <c r="A43" s="25"/>
      <c r="B43" s="19"/>
      <c r="C43" s="17"/>
      <c r="D43" s="268" t="s">
        <v>37</v>
      </c>
      <c r="E43" s="269"/>
      <c r="F43" s="268" t="s">
        <v>38</v>
      </c>
      <c r="G43" s="269"/>
      <c r="H43" s="268" t="s">
        <v>78</v>
      </c>
      <c r="I43" s="269"/>
      <c r="J43" s="212"/>
      <c r="K43" s="213"/>
      <c r="L43" s="212"/>
      <c r="M43" s="213"/>
      <c r="N43" s="212"/>
      <c r="O43" s="213"/>
      <c r="P43" s="18"/>
      <c r="S43" s="46"/>
      <c r="T43" s="85"/>
    </row>
    <row r="44" spans="1:23" x14ac:dyDescent="0.2">
      <c r="A44" s="25"/>
      <c r="B44" s="19"/>
      <c r="C44" s="17"/>
      <c r="D44" s="113" t="s">
        <v>116</v>
      </c>
      <c r="E44" s="217" t="s">
        <v>117</v>
      </c>
      <c r="F44" s="113" t="s">
        <v>116</v>
      </c>
      <c r="G44" s="217" t="s">
        <v>117</v>
      </c>
      <c r="H44" s="113" t="s">
        <v>116</v>
      </c>
      <c r="I44" s="217" t="s">
        <v>117</v>
      </c>
      <c r="J44" s="113" t="s">
        <v>116</v>
      </c>
      <c r="K44" s="217" t="s">
        <v>117</v>
      </c>
      <c r="L44" s="113" t="s">
        <v>116</v>
      </c>
      <c r="M44" s="217" t="s">
        <v>117</v>
      </c>
      <c r="N44" s="113" t="s">
        <v>116</v>
      </c>
      <c r="O44" s="217" t="s">
        <v>117</v>
      </c>
      <c r="P44" s="18"/>
      <c r="S44" s="46"/>
      <c r="T44" s="85"/>
    </row>
    <row r="45" spans="1:23" x14ac:dyDescent="0.2">
      <c r="A45" s="13" t="s">
        <v>120</v>
      </c>
      <c r="B45" s="84" t="s">
        <v>4</v>
      </c>
      <c r="C45" s="218"/>
      <c r="D45" s="139">
        <v>5.65</v>
      </c>
      <c r="E45" s="110">
        <f>$D45</f>
        <v>5.65</v>
      </c>
      <c r="F45" s="18"/>
      <c r="G45" s="46"/>
      <c r="H45" s="18"/>
      <c r="I45" s="46"/>
      <c r="J45" s="70"/>
      <c r="K45" s="19"/>
      <c r="L45" s="70"/>
      <c r="M45" s="19"/>
      <c r="N45" s="70"/>
      <c r="O45" s="19"/>
      <c r="P45" s="18"/>
      <c r="S45" s="46"/>
      <c r="T45" s="248" t="s">
        <v>165</v>
      </c>
    </row>
    <row r="46" spans="1:23" ht="15.75" x14ac:dyDescent="0.3">
      <c r="A46" s="245" t="s">
        <v>161</v>
      </c>
      <c r="B46" s="84" t="s">
        <v>4</v>
      </c>
      <c r="C46" s="218"/>
      <c r="D46" s="139">
        <v>5.65</v>
      </c>
      <c r="E46" s="110">
        <f>$D46</f>
        <v>5.65</v>
      </c>
      <c r="F46" s="18"/>
      <c r="G46" s="46"/>
      <c r="H46" s="18"/>
      <c r="I46" s="46"/>
      <c r="J46" s="70"/>
      <c r="K46" s="19"/>
      <c r="L46" s="70"/>
      <c r="M46" s="19"/>
      <c r="N46" s="70"/>
      <c r="O46" s="19"/>
      <c r="P46" s="18"/>
      <c r="S46" s="46"/>
      <c r="T46" s="248" t="s">
        <v>166</v>
      </c>
    </row>
    <row r="47" spans="1:23" x14ac:dyDescent="0.2">
      <c r="A47" s="13" t="s">
        <v>121</v>
      </c>
      <c r="B47" s="84" t="s">
        <v>4</v>
      </c>
      <c r="C47" s="218"/>
      <c r="D47" s="18"/>
      <c r="E47" s="46"/>
      <c r="F47" s="139">
        <v>0.3</v>
      </c>
      <c r="G47" s="110">
        <f>$F47</f>
        <v>0.3</v>
      </c>
      <c r="H47" s="139">
        <v>0.3</v>
      </c>
      <c r="I47" s="110">
        <f>$H47</f>
        <v>0.3</v>
      </c>
      <c r="J47" s="70"/>
      <c r="K47" s="19"/>
      <c r="L47" s="70"/>
      <c r="M47" s="19"/>
      <c r="N47" s="70"/>
      <c r="O47" s="19"/>
      <c r="P47" s="18"/>
      <c r="S47" s="46"/>
      <c r="T47" s="43" t="s">
        <v>86</v>
      </c>
    </row>
    <row r="48" spans="1:23" ht="15.75" x14ac:dyDescent="0.3">
      <c r="A48" s="245" t="s">
        <v>162</v>
      </c>
      <c r="B48" s="214" t="s">
        <v>4</v>
      </c>
      <c r="C48" s="219"/>
      <c r="D48" s="18"/>
      <c r="E48" s="46"/>
      <c r="F48" s="139">
        <v>0.3</v>
      </c>
      <c r="G48" s="110">
        <f>$F48</f>
        <v>0.3</v>
      </c>
      <c r="H48" s="139">
        <v>0.3</v>
      </c>
      <c r="I48" s="110">
        <f>$F48</f>
        <v>0.3</v>
      </c>
      <c r="J48" s="70"/>
      <c r="K48" s="19"/>
      <c r="L48" s="70"/>
      <c r="M48" s="19"/>
      <c r="N48" s="70"/>
      <c r="O48" s="19"/>
      <c r="P48" s="18"/>
      <c r="S48" s="46"/>
      <c r="T48" s="43" t="s">
        <v>86</v>
      </c>
    </row>
    <row r="49" spans="1:20" x14ac:dyDescent="0.2">
      <c r="A49" s="77" t="s">
        <v>40</v>
      </c>
      <c r="B49" s="84" t="s">
        <v>4</v>
      </c>
      <c r="C49" s="218"/>
      <c r="D49" s="179"/>
      <c r="E49" s="62"/>
      <c r="F49" s="179"/>
      <c r="G49" s="62"/>
      <c r="H49" s="179"/>
      <c r="I49" s="62"/>
      <c r="J49" s="175">
        <v>6</v>
      </c>
      <c r="K49" s="62">
        <f>$J49</f>
        <v>6</v>
      </c>
      <c r="L49" s="179"/>
      <c r="M49" s="62"/>
      <c r="N49" s="179"/>
      <c r="O49" s="62"/>
      <c r="P49" s="179"/>
      <c r="Q49" s="61"/>
      <c r="R49" s="61"/>
      <c r="S49" s="62"/>
      <c r="T49" s="112" t="s">
        <v>81</v>
      </c>
    </row>
    <row r="50" spans="1:20" x14ac:dyDescent="0.2">
      <c r="A50" s="99" t="s">
        <v>93</v>
      </c>
      <c r="B50" s="188" t="s">
        <v>4</v>
      </c>
      <c r="C50" s="220"/>
      <c r="D50" s="179"/>
      <c r="E50" s="62"/>
      <c r="F50" s="179"/>
      <c r="G50" s="62"/>
      <c r="H50" s="179"/>
      <c r="I50" s="62"/>
      <c r="J50" s="179"/>
      <c r="K50" s="62"/>
      <c r="L50" s="159">
        <f>-L36</f>
        <v>4</v>
      </c>
      <c r="M50" s="160">
        <f>-M36</f>
        <v>4</v>
      </c>
      <c r="N50" s="159"/>
      <c r="O50" s="160"/>
      <c r="P50" s="179"/>
      <c r="Q50" s="61"/>
      <c r="R50" s="61"/>
      <c r="S50" s="62"/>
      <c r="T50" s="191" t="s">
        <v>94</v>
      </c>
    </row>
    <row r="51" spans="1:20" ht="13.5" thickBot="1" x14ac:dyDescent="0.25">
      <c r="A51" s="186" t="s">
        <v>103</v>
      </c>
      <c r="B51" s="187" t="s">
        <v>4</v>
      </c>
      <c r="C51" s="221"/>
      <c r="D51" s="66"/>
      <c r="E51" s="67"/>
      <c r="F51" s="66"/>
      <c r="G51" s="67"/>
      <c r="H51" s="66"/>
      <c r="I51" s="67"/>
      <c r="J51" s="66"/>
      <c r="K51" s="67"/>
      <c r="L51" s="66"/>
      <c r="M51" s="126"/>
      <c r="N51" s="66">
        <f>(N23-N22)/2</f>
        <v>25</v>
      </c>
      <c r="O51" s="67">
        <f>(O23-O22)/2</f>
        <v>25</v>
      </c>
      <c r="P51" s="66"/>
      <c r="Q51" s="101"/>
      <c r="R51" s="101"/>
      <c r="S51" s="67"/>
      <c r="T51" s="190" t="s">
        <v>101</v>
      </c>
    </row>
    <row r="52" spans="1:20" x14ac:dyDescent="0.2">
      <c r="A52" s="154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</row>
    <row r="53" spans="1:20" ht="13.5" thickBot="1" x14ac:dyDescent="0.25">
      <c r="A53" s="53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</row>
    <row r="54" spans="1:20" ht="13.5" thickBot="1" x14ac:dyDescent="0.25">
      <c r="A54" s="8" t="s">
        <v>20</v>
      </c>
      <c r="B54" s="10"/>
      <c r="C54" s="231"/>
      <c r="D54" s="262" t="s">
        <v>36</v>
      </c>
      <c r="E54" s="263"/>
      <c r="F54" s="263"/>
      <c r="G54" s="263"/>
      <c r="H54" s="263"/>
      <c r="I54" s="200"/>
      <c r="J54" s="275" t="s">
        <v>39</v>
      </c>
      <c r="K54" s="263"/>
      <c r="L54" s="263"/>
      <c r="M54" s="263"/>
      <c r="N54" s="263"/>
      <c r="O54" s="264"/>
      <c r="P54" s="262" t="s">
        <v>16</v>
      </c>
      <c r="Q54" s="264"/>
      <c r="R54" s="165"/>
      <c r="S54" s="52"/>
      <c r="T54" s="52" t="s">
        <v>0</v>
      </c>
    </row>
    <row r="55" spans="1:20" x14ac:dyDescent="0.2">
      <c r="A55" s="25"/>
      <c r="B55" s="17"/>
      <c r="C55" s="232"/>
      <c r="D55" s="268" t="s">
        <v>37</v>
      </c>
      <c r="E55" s="269"/>
      <c r="F55" s="268" t="s">
        <v>38</v>
      </c>
      <c r="G55" s="269"/>
      <c r="H55" s="268" t="s">
        <v>78</v>
      </c>
      <c r="I55" s="269"/>
      <c r="J55" s="212"/>
      <c r="K55" s="213"/>
      <c r="L55" s="212"/>
      <c r="M55" s="213"/>
      <c r="N55" s="212"/>
      <c r="O55" s="213"/>
      <c r="P55" s="83"/>
      <c r="Q55" s="117"/>
      <c r="R55" s="166"/>
      <c r="S55" s="14"/>
      <c r="T55" s="14"/>
    </row>
    <row r="56" spans="1:20" x14ac:dyDescent="0.2">
      <c r="A56" s="25"/>
      <c r="B56" s="17"/>
      <c r="C56" s="232"/>
      <c r="D56" s="113" t="s">
        <v>116</v>
      </c>
      <c r="E56" s="217" t="s">
        <v>117</v>
      </c>
      <c r="F56" s="113" t="s">
        <v>116</v>
      </c>
      <c r="G56" s="217" t="s">
        <v>117</v>
      </c>
      <c r="H56" s="113" t="s">
        <v>116</v>
      </c>
      <c r="I56" s="217" t="s">
        <v>117</v>
      </c>
      <c r="J56" s="113" t="s">
        <v>116</v>
      </c>
      <c r="K56" s="217" t="s">
        <v>117</v>
      </c>
      <c r="L56" s="113" t="s">
        <v>116</v>
      </c>
      <c r="M56" s="217" t="s">
        <v>117</v>
      </c>
      <c r="N56" s="113" t="s">
        <v>116</v>
      </c>
      <c r="O56" s="217" t="s">
        <v>117</v>
      </c>
      <c r="P56" s="113" t="s">
        <v>116</v>
      </c>
      <c r="Q56" s="217" t="s">
        <v>117</v>
      </c>
      <c r="R56" s="113"/>
      <c r="S56" s="14"/>
      <c r="T56" s="14"/>
    </row>
    <row r="57" spans="1:20" ht="12.75" customHeight="1" x14ac:dyDescent="0.25">
      <c r="A57" s="54"/>
      <c r="B57" s="23"/>
      <c r="C57" s="234"/>
      <c r="D57" s="63"/>
      <c r="E57" s="81"/>
      <c r="F57" s="63"/>
      <c r="G57" s="81"/>
      <c r="H57" s="63"/>
      <c r="I57" s="81"/>
      <c r="J57" s="63"/>
      <c r="K57" s="81"/>
      <c r="L57" s="63"/>
      <c r="M57" s="81"/>
      <c r="N57" s="63"/>
      <c r="O57" s="81"/>
      <c r="P57" s="136"/>
      <c r="Q57" s="86"/>
      <c r="R57" s="136"/>
      <c r="S57" s="86"/>
      <c r="T57" s="46"/>
    </row>
    <row r="58" spans="1:20" x14ac:dyDescent="0.2">
      <c r="A58" s="28" t="s">
        <v>61</v>
      </c>
      <c r="B58" s="29" t="s">
        <v>3</v>
      </c>
      <c r="C58" s="233"/>
      <c r="D58" s="115">
        <f>D32/(D30+D32+H30)</f>
        <v>5.3029933514842739E-2</v>
      </c>
      <c r="E58" s="134">
        <f>E32/(E30+E32+I30)</f>
        <v>1.569545317362582E-2</v>
      </c>
      <c r="F58" s="115">
        <v>1</v>
      </c>
      <c r="G58" s="134">
        <v>1</v>
      </c>
      <c r="H58" s="115">
        <f>-H30/(D30+D32+H30)</f>
        <v>-1.1921646807564903E-10</v>
      </c>
      <c r="I58" s="134">
        <f>-I30/(E30+E32+I30)</f>
        <v>-0.70402653498779877</v>
      </c>
      <c r="J58" s="30"/>
      <c r="K58" s="87"/>
      <c r="L58" s="30"/>
      <c r="M58" s="87"/>
      <c r="N58" s="30"/>
      <c r="O58" s="87"/>
      <c r="P58" s="39"/>
      <c r="Q58" s="109"/>
      <c r="R58" s="30"/>
      <c r="S58" s="87"/>
      <c r="T58" s="46" t="s">
        <v>83</v>
      </c>
    </row>
    <row r="59" spans="1:20" x14ac:dyDescent="0.2">
      <c r="A59" s="31" t="s">
        <v>62</v>
      </c>
      <c r="B59" s="29" t="s">
        <v>2</v>
      </c>
      <c r="C59" s="233"/>
      <c r="D59" s="115">
        <f>D$46*D58</f>
        <v>0.29961912435886151</v>
      </c>
      <c r="E59" s="134">
        <f>E$46*E58</f>
        <v>8.8679310430985883E-2</v>
      </c>
      <c r="F59" s="115">
        <f>F$48*F58</f>
        <v>0.3</v>
      </c>
      <c r="G59" s="134">
        <f>G$48*G58</f>
        <v>0.3</v>
      </c>
      <c r="H59" s="115">
        <f>H$48*H58</f>
        <v>-3.5764940422694711E-11</v>
      </c>
      <c r="I59" s="134">
        <f>I$48*I58</f>
        <v>-0.21120796049633964</v>
      </c>
      <c r="J59" s="30"/>
      <c r="K59" s="87"/>
      <c r="L59" s="30"/>
      <c r="M59" s="87"/>
      <c r="N59" s="30"/>
      <c r="O59" s="87"/>
      <c r="P59" s="169">
        <f>SQRT(SUMSQ(D59,F59,H59))</f>
        <v>0.42399483449868924</v>
      </c>
      <c r="Q59" s="170">
        <f>SQRT(SUMSQ(E59,G59,I59))</f>
        <v>0.37745572280141482</v>
      </c>
      <c r="R59" s="137"/>
      <c r="S59" s="88"/>
      <c r="T59" s="46" t="s">
        <v>33</v>
      </c>
    </row>
    <row r="60" spans="1:20" x14ac:dyDescent="0.2">
      <c r="A60" s="174"/>
      <c r="B60" s="23"/>
      <c r="C60" s="234"/>
      <c r="D60" s="33"/>
      <c r="E60" s="131"/>
      <c r="F60" s="33"/>
      <c r="G60" s="131"/>
      <c r="H60" s="33"/>
      <c r="I60" s="131"/>
      <c r="J60" s="33"/>
      <c r="K60" s="131"/>
      <c r="L60" s="33"/>
      <c r="M60" s="131"/>
      <c r="N60" s="33"/>
      <c r="O60" s="131"/>
      <c r="P60" s="141"/>
      <c r="Q60" s="142"/>
      <c r="R60" s="136"/>
      <c r="S60" s="86"/>
      <c r="T60" s="46"/>
    </row>
    <row r="61" spans="1:20" x14ac:dyDescent="0.2">
      <c r="A61" s="32"/>
      <c r="B61" s="23"/>
      <c r="C61" s="234"/>
      <c r="D61" s="33"/>
      <c r="E61" s="131"/>
      <c r="F61" s="33"/>
      <c r="G61" s="131"/>
      <c r="H61" s="33"/>
      <c r="I61" s="131"/>
      <c r="J61" s="33"/>
      <c r="K61" s="131"/>
      <c r="L61" s="33"/>
      <c r="M61" s="131"/>
      <c r="N61" s="33"/>
      <c r="O61" s="131"/>
      <c r="P61" s="141"/>
      <c r="Q61" s="142"/>
      <c r="R61" s="136"/>
      <c r="S61" s="86"/>
      <c r="T61" s="46"/>
    </row>
    <row r="62" spans="1:20" x14ac:dyDescent="0.2">
      <c r="A62" s="28" t="s">
        <v>65</v>
      </c>
      <c r="B62" s="29" t="s">
        <v>3</v>
      </c>
      <c r="C62" s="233"/>
      <c r="D62" s="115">
        <v>1</v>
      </c>
      <c r="E62" s="134">
        <v>1</v>
      </c>
      <c r="F62" s="30">
        <v>1</v>
      </c>
      <c r="G62" s="87">
        <v>1</v>
      </c>
      <c r="H62" s="30">
        <v>0</v>
      </c>
      <c r="I62" s="87">
        <v>0</v>
      </c>
      <c r="J62" s="30"/>
      <c r="K62" s="87"/>
      <c r="L62" s="30"/>
      <c r="M62" s="87"/>
      <c r="N62" s="30"/>
      <c r="O62" s="87"/>
      <c r="P62" s="39"/>
      <c r="Q62" s="109"/>
      <c r="R62" s="30"/>
      <c r="S62" s="87"/>
      <c r="T62" s="46" t="s">
        <v>24</v>
      </c>
    </row>
    <row r="63" spans="1:20" x14ac:dyDescent="0.2">
      <c r="A63" s="31" t="s">
        <v>66</v>
      </c>
      <c r="B63" s="29" t="s">
        <v>2</v>
      </c>
      <c r="C63" s="233"/>
      <c r="D63" s="115">
        <f>D$46*D62</f>
        <v>5.65</v>
      </c>
      <c r="E63" s="134">
        <f>E$46*E62</f>
        <v>5.65</v>
      </c>
      <c r="F63" s="115">
        <f>F$48*F62</f>
        <v>0.3</v>
      </c>
      <c r="G63" s="134">
        <f>G$48*G62</f>
        <v>0.3</v>
      </c>
      <c r="H63" s="115">
        <f>H$48*H62</f>
        <v>0</v>
      </c>
      <c r="I63" s="134">
        <f>I$48*I62</f>
        <v>0</v>
      </c>
      <c r="J63" s="30"/>
      <c r="K63" s="87"/>
      <c r="L63" s="30"/>
      <c r="M63" s="87"/>
      <c r="N63" s="30"/>
      <c r="O63" s="87"/>
      <c r="P63" s="169">
        <f>SQRT(SUMSQ(D63,F63,H63))</f>
        <v>5.6579589959631207</v>
      </c>
      <c r="Q63" s="170">
        <f>SQRT(SUMSQ(E63,G63,I63))</f>
        <v>5.6579589959631207</v>
      </c>
      <c r="R63" s="137"/>
      <c r="S63" s="88"/>
      <c r="T63" s="46" t="s">
        <v>34</v>
      </c>
    </row>
    <row r="64" spans="1:20" x14ac:dyDescent="0.2">
      <c r="A64" s="32"/>
      <c r="B64" s="23"/>
      <c r="C64" s="234"/>
      <c r="D64" s="33"/>
      <c r="E64" s="131"/>
      <c r="F64" s="33"/>
      <c r="G64" s="131"/>
      <c r="H64" s="33"/>
      <c r="I64" s="131"/>
      <c r="J64" s="33"/>
      <c r="K64" s="131"/>
      <c r="L64" s="33"/>
      <c r="M64" s="131"/>
      <c r="N64" s="33"/>
      <c r="O64" s="131"/>
      <c r="P64" s="141"/>
      <c r="Q64" s="142"/>
      <c r="R64" s="136"/>
      <c r="S64" s="86"/>
      <c r="T64" s="46"/>
    </row>
    <row r="65" spans="1:20" x14ac:dyDescent="0.2">
      <c r="A65" s="32"/>
      <c r="B65" s="23"/>
      <c r="C65" s="234"/>
      <c r="D65" s="33"/>
      <c r="E65" s="131"/>
      <c r="F65" s="33"/>
      <c r="G65" s="131"/>
      <c r="H65" s="33"/>
      <c r="I65" s="131"/>
      <c r="J65" s="33"/>
      <c r="K65" s="131"/>
      <c r="L65" s="33"/>
      <c r="M65" s="131"/>
      <c r="N65" s="33"/>
      <c r="O65" s="131"/>
      <c r="P65" s="141"/>
      <c r="Q65" s="142"/>
      <c r="R65" s="136"/>
      <c r="S65" s="86"/>
      <c r="T65" s="46"/>
    </row>
    <row r="66" spans="1:20" x14ac:dyDescent="0.2">
      <c r="A66" s="28" t="s">
        <v>67</v>
      </c>
      <c r="B66" s="29" t="s">
        <v>3</v>
      </c>
      <c r="C66" s="233"/>
      <c r="D66" s="115">
        <v>1</v>
      </c>
      <c r="E66" s="134">
        <v>1</v>
      </c>
      <c r="F66" s="115">
        <f>F30/(D30+F30+H30)</f>
        <v>0.71525275102355845</v>
      </c>
      <c r="G66" s="134">
        <f>G30/(E30+G30+I30)</f>
        <v>0.41699554226727659</v>
      </c>
      <c r="H66" s="115">
        <f>H30/(D30+F30+H30)</f>
        <v>3.58475547629793E-11</v>
      </c>
      <c r="I66" s="134">
        <f>I30/(E30+G30+I30)</f>
        <v>0.41699554226727659</v>
      </c>
      <c r="J66" s="30"/>
      <c r="K66" s="87"/>
      <c r="L66" s="30"/>
      <c r="M66" s="87"/>
      <c r="N66" s="30"/>
      <c r="O66" s="87"/>
      <c r="P66" s="39"/>
      <c r="Q66" s="109"/>
      <c r="R66" s="30"/>
      <c r="S66" s="87"/>
      <c r="T66" s="46" t="s">
        <v>83</v>
      </c>
    </row>
    <row r="67" spans="1:20" x14ac:dyDescent="0.2">
      <c r="A67" s="31" t="s">
        <v>68</v>
      </c>
      <c r="B67" s="29" t="s">
        <v>2</v>
      </c>
      <c r="C67" s="233"/>
      <c r="D67" s="115">
        <f>D$45*D66</f>
        <v>5.65</v>
      </c>
      <c r="E67" s="134">
        <f>E$45*E66</f>
        <v>5.65</v>
      </c>
      <c r="F67" s="115">
        <f>F$47*F66</f>
        <v>0.21457582530706754</v>
      </c>
      <c r="G67" s="134">
        <f>G$47*G66</f>
        <v>0.12509866268018296</v>
      </c>
      <c r="H67" s="115">
        <f>H$47*H66</f>
        <v>1.0754266428893789E-11</v>
      </c>
      <c r="I67" s="134">
        <f>I$47*I66</f>
        <v>0.12509866268018296</v>
      </c>
      <c r="J67" s="30"/>
      <c r="K67" s="87"/>
      <c r="L67" s="30"/>
      <c r="M67" s="87"/>
      <c r="N67" s="30"/>
      <c r="O67" s="87"/>
      <c r="P67" s="169">
        <f>SQRT(SUMSQ(D67,F67,H67))</f>
        <v>5.654073114561414</v>
      </c>
      <c r="Q67" s="170">
        <f>SQRT(SUMSQ(E67,G67,I67))</f>
        <v>5.6527691754403646</v>
      </c>
      <c r="R67" s="137"/>
      <c r="S67" s="88"/>
      <c r="T67" s="46" t="s">
        <v>35</v>
      </c>
    </row>
    <row r="68" spans="1:20" x14ac:dyDescent="0.2">
      <c r="A68" s="32"/>
      <c r="B68" s="23"/>
      <c r="C68" s="234"/>
      <c r="D68" s="33"/>
      <c r="E68" s="131"/>
      <c r="F68" s="33"/>
      <c r="G68" s="131"/>
      <c r="H68" s="33"/>
      <c r="I68" s="131"/>
      <c r="J68" s="33"/>
      <c r="K68" s="131"/>
      <c r="L68" s="33"/>
      <c r="M68" s="131"/>
      <c r="N68" s="33"/>
      <c r="O68" s="131"/>
      <c r="P68" s="141"/>
      <c r="Q68" s="142"/>
      <c r="R68" s="136"/>
      <c r="S68" s="86"/>
      <c r="T68" s="46"/>
    </row>
    <row r="69" spans="1:20" x14ac:dyDescent="0.2">
      <c r="A69" s="32"/>
      <c r="B69" s="23"/>
      <c r="C69" s="234"/>
      <c r="D69" s="33"/>
      <c r="E69" s="131"/>
      <c r="F69" s="33"/>
      <c r="G69" s="131"/>
      <c r="H69" s="33"/>
      <c r="I69" s="131"/>
      <c r="J69" s="33"/>
      <c r="K69" s="131"/>
      <c r="L69" s="33"/>
      <c r="M69" s="131"/>
      <c r="N69" s="33"/>
      <c r="O69" s="131"/>
      <c r="P69" s="141"/>
      <c r="Q69" s="142"/>
      <c r="R69" s="136"/>
      <c r="S69" s="86"/>
      <c r="T69" s="46"/>
    </row>
    <row r="70" spans="1:20" x14ac:dyDescent="0.2">
      <c r="A70" s="28" t="s">
        <v>63</v>
      </c>
      <c r="B70" s="29" t="s">
        <v>3</v>
      </c>
      <c r="C70" s="233"/>
      <c r="D70" s="115">
        <f>D32/(D30+D32+F30)</f>
        <v>1.569545317362582E-2</v>
      </c>
      <c r="E70" s="134">
        <f>E32/(E30+E32+G30)</f>
        <v>1.569545317362582E-2</v>
      </c>
      <c r="F70" s="115">
        <f>-F30/(D30+D32+F30)</f>
        <v>-0.70402653498779877</v>
      </c>
      <c r="G70" s="134">
        <f>-G30/(E30+E32+G30)</f>
        <v>-0.70402653498779877</v>
      </c>
      <c r="H70" s="115">
        <v>1</v>
      </c>
      <c r="I70" s="134">
        <v>1</v>
      </c>
      <c r="J70" s="30"/>
      <c r="K70" s="87"/>
      <c r="L70" s="30"/>
      <c r="M70" s="87"/>
      <c r="N70" s="30"/>
      <c r="O70" s="87"/>
      <c r="P70" s="39"/>
      <c r="Q70" s="109"/>
      <c r="R70" s="30"/>
      <c r="S70" s="87"/>
      <c r="T70" s="46" t="s">
        <v>83</v>
      </c>
    </row>
    <row r="71" spans="1:20" x14ac:dyDescent="0.2">
      <c r="A71" s="31" t="s">
        <v>64</v>
      </c>
      <c r="B71" s="29" t="s">
        <v>2</v>
      </c>
      <c r="C71" s="233"/>
      <c r="D71" s="115">
        <f>D$46*D70</f>
        <v>8.8679310430985883E-2</v>
      </c>
      <c r="E71" s="134">
        <f>E$46*E70</f>
        <v>8.8679310430985883E-2</v>
      </c>
      <c r="F71" s="115">
        <f>F$48*F70</f>
        <v>-0.21120796049633964</v>
      </c>
      <c r="G71" s="134">
        <f>G$48*G70</f>
        <v>-0.21120796049633964</v>
      </c>
      <c r="H71" s="115">
        <f>H$48*H70</f>
        <v>0.3</v>
      </c>
      <c r="I71" s="134">
        <f>I$48*I70</f>
        <v>0.3</v>
      </c>
      <c r="J71" s="30"/>
      <c r="K71" s="87"/>
      <c r="L71" s="30"/>
      <c r="M71" s="87"/>
      <c r="N71" s="30"/>
      <c r="O71" s="87"/>
      <c r="P71" s="169">
        <f>SQRT(SUMSQ(D71,F71,H71))</f>
        <v>0.37745572280141482</v>
      </c>
      <c r="Q71" s="170">
        <f>SQRT(SUMSQ(E71,G71,I71))</f>
        <v>0.37745572280141482</v>
      </c>
      <c r="R71" s="137"/>
      <c r="S71" s="88"/>
      <c r="T71" s="46" t="s">
        <v>33</v>
      </c>
    </row>
    <row r="72" spans="1:20" x14ac:dyDescent="0.2">
      <c r="A72" s="32"/>
      <c r="B72" s="23"/>
      <c r="C72" s="234"/>
      <c r="D72" s="33"/>
      <c r="E72" s="131"/>
      <c r="F72" s="33"/>
      <c r="G72" s="131"/>
      <c r="H72" s="33"/>
      <c r="I72" s="131"/>
      <c r="J72" s="33"/>
      <c r="K72" s="131"/>
      <c r="L72" s="33"/>
      <c r="M72" s="131"/>
      <c r="N72" s="33"/>
      <c r="O72" s="131"/>
      <c r="P72" s="141"/>
      <c r="Q72" s="142"/>
      <c r="R72" s="136"/>
      <c r="S72" s="86"/>
      <c r="T72" s="46"/>
    </row>
    <row r="73" spans="1:20" x14ac:dyDescent="0.2">
      <c r="A73" s="32"/>
      <c r="B73" s="23"/>
      <c r="C73" s="234"/>
      <c r="D73" s="33"/>
      <c r="E73" s="131"/>
      <c r="F73" s="33"/>
      <c r="G73" s="131"/>
      <c r="H73" s="33"/>
      <c r="I73" s="131"/>
      <c r="J73" s="33"/>
      <c r="K73" s="131"/>
      <c r="L73" s="33"/>
      <c r="M73" s="131"/>
      <c r="N73" s="33"/>
      <c r="O73" s="131"/>
      <c r="P73" s="141"/>
      <c r="Q73" s="142"/>
      <c r="R73" s="136"/>
      <c r="S73" s="86"/>
      <c r="T73" s="46"/>
    </row>
    <row r="74" spans="1:20" x14ac:dyDescent="0.2">
      <c r="A74" s="28" t="s">
        <v>69</v>
      </c>
      <c r="B74" s="29" t="s">
        <v>3</v>
      </c>
      <c r="C74" s="233"/>
      <c r="D74" s="115">
        <v>1</v>
      </c>
      <c r="E74" s="134">
        <v>1</v>
      </c>
      <c r="F74" s="30">
        <v>0</v>
      </c>
      <c r="G74" s="87">
        <v>0</v>
      </c>
      <c r="H74" s="115">
        <v>1</v>
      </c>
      <c r="I74" s="134">
        <v>1</v>
      </c>
      <c r="J74" s="30"/>
      <c r="K74" s="87"/>
      <c r="L74" s="30"/>
      <c r="M74" s="87"/>
      <c r="N74" s="30"/>
      <c r="O74" s="87"/>
      <c r="P74" s="39"/>
      <c r="Q74" s="109"/>
      <c r="R74" s="30"/>
      <c r="S74" s="87"/>
      <c r="T74" s="46" t="s">
        <v>24</v>
      </c>
    </row>
    <row r="75" spans="1:20" x14ac:dyDescent="0.2">
      <c r="A75" s="31" t="s">
        <v>70</v>
      </c>
      <c r="B75" s="29" t="s">
        <v>2</v>
      </c>
      <c r="C75" s="233"/>
      <c r="D75" s="115">
        <f>D$46*D74</f>
        <v>5.65</v>
      </c>
      <c r="E75" s="134">
        <f>E$46*E74</f>
        <v>5.65</v>
      </c>
      <c r="F75" s="115">
        <f>F$48*F74</f>
        <v>0</v>
      </c>
      <c r="G75" s="134">
        <f>G$48*G74</f>
        <v>0</v>
      </c>
      <c r="H75" s="115">
        <f>H$48*H74</f>
        <v>0.3</v>
      </c>
      <c r="I75" s="134">
        <f>I$48*I74</f>
        <v>0.3</v>
      </c>
      <c r="J75" s="30"/>
      <c r="K75" s="87"/>
      <c r="L75" s="30"/>
      <c r="M75" s="87"/>
      <c r="N75" s="30"/>
      <c r="O75" s="87"/>
      <c r="P75" s="169">
        <f>SQRT(SUMSQ(D75,F75,H75))</f>
        <v>5.6579589959631207</v>
      </c>
      <c r="Q75" s="170">
        <f>SQRT(SUMSQ(E75,G75,I75))</f>
        <v>5.6579589959631207</v>
      </c>
      <c r="R75" s="137"/>
      <c r="S75" s="88"/>
      <c r="T75" s="46" t="s">
        <v>34</v>
      </c>
    </row>
    <row r="76" spans="1:20" x14ac:dyDescent="0.2">
      <c r="A76" s="32"/>
      <c r="B76" s="23"/>
      <c r="C76" s="234"/>
      <c r="D76" s="33"/>
      <c r="E76" s="131"/>
      <c r="F76" s="33"/>
      <c r="G76" s="131"/>
      <c r="H76" s="33"/>
      <c r="I76" s="131"/>
      <c r="J76" s="33"/>
      <c r="K76" s="131"/>
      <c r="L76" s="33"/>
      <c r="M76" s="131"/>
      <c r="N76" s="33"/>
      <c r="O76" s="131"/>
      <c r="P76" s="141"/>
      <c r="Q76" s="142"/>
      <c r="R76" s="136"/>
      <c r="S76" s="86"/>
      <c r="T76" s="46"/>
    </row>
    <row r="77" spans="1:20" x14ac:dyDescent="0.2">
      <c r="A77" s="32"/>
      <c r="B77" s="23"/>
      <c r="C77" s="234"/>
      <c r="D77" s="33"/>
      <c r="E77" s="131"/>
      <c r="F77" s="33"/>
      <c r="G77" s="131"/>
      <c r="H77" s="33"/>
      <c r="I77" s="131"/>
      <c r="J77" s="33"/>
      <c r="K77" s="131"/>
      <c r="L77" s="33"/>
      <c r="M77" s="131"/>
      <c r="N77" s="33"/>
      <c r="O77" s="131"/>
      <c r="P77" s="141"/>
      <c r="Q77" s="142"/>
      <c r="R77" s="136"/>
      <c r="S77" s="86"/>
      <c r="T77" s="46"/>
    </row>
    <row r="78" spans="1:20" x14ac:dyDescent="0.2">
      <c r="A78" s="107" t="s">
        <v>132</v>
      </c>
      <c r="B78" s="161" t="s">
        <v>3</v>
      </c>
      <c r="C78" s="238"/>
      <c r="D78" s="30">
        <v>0</v>
      </c>
      <c r="E78" s="87">
        <v>0</v>
      </c>
      <c r="F78" s="115">
        <v>-1</v>
      </c>
      <c r="G78" s="134">
        <v>-1</v>
      </c>
      <c r="H78" s="115">
        <v>1</v>
      </c>
      <c r="I78" s="134">
        <v>1</v>
      </c>
      <c r="J78" s="30">
        <v>1</v>
      </c>
      <c r="K78" s="87">
        <v>1</v>
      </c>
      <c r="L78" s="30">
        <v>0</v>
      </c>
      <c r="M78" s="87">
        <v>0</v>
      </c>
      <c r="N78" s="30">
        <v>0</v>
      </c>
      <c r="O78" s="87">
        <v>0</v>
      </c>
      <c r="P78" s="39"/>
      <c r="Q78" s="109"/>
      <c r="R78" s="30"/>
      <c r="S78" s="87"/>
      <c r="T78" s="163" t="s">
        <v>24</v>
      </c>
    </row>
    <row r="79" spans="1:20" x14ac:dyDescent="0.2">
      <c r="A79" s="162" t="s">
        <v>133</v>
      </c>
      <c r="B79" s="161" t="s">
        <v>2</v>
      </c>
      <c r="C79" s="238"/>
      <c r="D79" s="115">
        <f>D$46*D78</f>
        <v>0</v>
      </c>
      <c r="E79" s="134">
        <f>E$46*E78</f>
        <v>0</v>
      </c>
      <c r="F79" s="115">
        <f>F$48*F78</f>
        <v>-0.3</v>
      </c>
      <c r="G79" s="134">
        <f>G$48*G78</f>
        <v>-0.3</v>
      </c>
      <c r="H79" s="115">
        <f>H$48*H78</f>
        <v>0.3</v>
      </c>
      <c r="I79" s="134">
        <f>I$48*I78</f>
        <v>0.3</v>
      </c>
      <c r="J79" s="30">
        <f>J$49*J78</f>
        <v>6</v>
      </c>
      <c r="K79" s="87">
        <f>K$49*K78</f>
        <v>6</v>
      </c>
      <c r="L79" s="30">
        <f>L$50*L78</f>
        <v>0</v>
      </c>
      <c r="M79" s="87">
        <f>M$50*M78</f>
        <v>0</v>
      </c>
      <c r="N79" s="30">
        <f>N$51*N78</f>
        <v>0</v>
      </c>
      <c r="O79" s="87">
        <f>O$51*O78</f>
        <v>0</v>
      </c>
      <c r="P79" s="169">
        <f>SQRT(SUMSQ(D79,F79,H79))+SUM(J79,L79,N79)</f>
        <v>6.4242640687119286</v>
      </c>
      <c r="Q79" s="170">
        <f>SQRT(SUMSQ(E79,G79,I79))+SUM(K79,M79,O79)</f>
        <v>6.4242640687119286</v>
      </c>
      <c r="R79" s="137"/>
      <c r="S79" s="88"/>
      <c r="T79" s="46" t="s">
        <v>134</v>
      </c>
    </row>
    <row r="80" spans="1:20" ht="13.5" thickBot="1" x14ac:dyDescent="0.25">
      <c r="A80" s="198"/>
      <c r="B80" s="65"/>
      <c r="C80" s="239"/>
      <c r="D80" s="59"/>
      <c r="E80" s="135"/>
      <c r="F80" s="59"/>
      <c r="G80" s="135"/>
      <c r="H80" s="59"/>
      <c r="I80" s="135"/>
      <c r="J80" s="59"/>
      <c r="K80" s="135"/>
      <c r="L80" s="59"/>
      <c r="M80" s="135"/>
      <c r="N80" s="59"/>
      <c r="O80" s="135"/>
      <c r="P80" s="138"/>
      <c r="Q80" s="89"/>
      <c r="R80" s="138"/>
      <c r="S80" s="89"/>
      <c r="T80" s="60"/>
    </row>
    <row r="81" spans="1:20" x14ac:dyDescent="0.2">
      <c r="B81" s="23"/>
      <c r="C81" s="23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5"/>
      <c r="Q81" s="35"/>
      <c r="R81" s="35"/>
      <c r="S81" s="35"/>
      <c r="T81" s="35"/>
    </row>
    <row r="82" spans="1:20" ht="13.5" thickBot="1" x14ac:dyDescent="0.25">
      <c r="A82" s="36"/>
    </row>
    <row r="83" spans="1:20" x14ac:dyDescent="0.2">
      <c r="A83" s="8" t="s">
        <v>21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37"/>
      <c r="Q83" s="37"/>
      <c r="R83" s="37"/>
      <c r="S83" s="216"/>
      <c r="T83" s="12" t="s">
        <v>0</v>
      </c>
    </row>
    <row r="84" spans="1:20" x14ac:dyDescent="0.2">
      <c r="A84" s="13" t="s">
        <v>139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23"/>
      <c r="Q84" s="23"/>
      <c r="R84" s="23"/>
      <c r="S84" s="81"/>
      <c r="T84" s="85"/>
    </row>
    <row r="85" spans="1:20" x14ac:dyDescent="0.2">
      <c r="A85" s="13" t="s">
        <v>140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23"/>
      <c r="Q85" s="23"/>
      <c r="R85" s="23"/>
      <c r="S85" s="81"/>
      <c r="T85" s="85"/>
    </row>
    <row r="86" spans="1:20" ht="13.5" thickBot="1" x14ac:dyDescent="0.25">
      <c r="A86" s="198" t="s">
        <v>141</v>
      </c>
      <c r="B86" s="201"/>
      <c r="C86" s="201"/>
      <c r="D86" s="201"/>
      <c r="E86" s="201"/>
      <c r="F86" s="201"/>
      <c r="G86" s="201"/>
      <c r="H86" s="201"/>
      <c r="I86" s="201"/>
      <c r="J86" s="201"/>
      <c r="K86" s="201"/>
      <c r="L86" s="201"/>
      <c r="M86" s="201"/>
      <c r="N86" s="201"/>
      <c r="O86" s="201"/>
      <c r="P86" s="65"/>
      <c r="Q86" s="65"/>
      <c r="R86" s="65"/>
      <c r="S86" s="106"/>
      <c r="T86" s="58"/>
    </row>
    <row r="87" spans="1:20" x14ac:dyDescent="0.2"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23"/>
      <c r="Q87" s="23"/>
      <c r="R87" s="23"/>
      <c r="S87" s="23"/>
      <c r="T87" s="45"/>
    </row>
    <row r="88" spans="1:20" ht="13.5" thickBot="1" x14ac:dyDescent="0.25">
      <c r="P88" s="36"/>
      <c r="Q88" s="36"/>
      <c r="R88" s="36"/>
      <c r="S88" s="36"/>
    </row>
    <row r="89" spans="1:20" ht="13.5" thickBot="1" x14ac:dyDescent="0.25">
      <c r="A89" s="8" t="s">
        <v>22</v>
      </c>
      <c r="B89" s="52"/>
      <c r="C89" s="222" t="s">
        <v>122</v>
      </c>
      <c r="D89" s="262" t="s">
        <v>36</v>
      </c>
      <c r="E89" s="270"/>
      <c r="F89" s="270"/>
      <c r="G89" s="270"/>
      <c r="H89" s="270"/>
      <c r="I89" s="271"/>
      <c r="J89" s="71"/>
      <c r="K89" s="71"/>
      <c r="L89" s="71"/>
      <c r="M89" s="71"/>
      <c r="N89" s="71"/>
      <c r="O89" s="71"/>
      <c r="P89" s="11"/>
      <c r="Q89" s="11"/>
      <c r="R89" s="11"/>
      <c r="S89" s="11"/>
      <c r="T89" s="12" t="s">
        <v>0</v>
      </c>
    </row>
    <row r="90" spans="1:20" x14ac:dyDescent="0.2">
      <c r="A90" s="25"/>
      <c r="B90" s="14"/>
      <c r="C90" s="16"/>
      <c r="D90" s="268" t="s">
        <v>37</v>
      </c>
      <c r="E90" s="269"/>
      <c r="F90" s="268" t="s">
        <v>38</v>
      </c>
      <c r="G90" s="269"/>
      <c r="H90" s="268" t="s">
        <v>78</v>
      </c>
      <c r="I90" s="269"/>
      <c r="J90" s="16"/>
      <c r="K90" s="16"/>
      <c r="L90" s="16"/>
      <c r="M90" s="16"/>
      <c r="N90" s="16"/>
      <c r="O90" s="16"/>
      <c r="T90" s="85"/>
    </row>
    <row r="91" spans="1:20" x14ac:dyDescent="0.2">
      <c r="A91" s="25"/>
      <c r="B91" s="14"/>
      <c r="C91" s="16"/>
      <c r="D91" s="113" t="s">
        <v>116</v>
      </c>
      <c r="E91" s="217" t="s">
        <v>117</v>
      </c>
      <c r="F91" s="113" t="s">
        <v>116</v>
      </c>
      <c r="G91" s="217" t="s">
        <v>117</v>
      </c>
      <c r="H91" s="113" t="s">
        <v>116</v>
      </c>
      <c r="I91" s="217" t="s">
        <v>117</v>
      </c>
      <c r="J91" s="16"/>
      <c r="K91" s="16"/>
      <c r="L91" s="16"/>
      <c r="M91" s="16"/>
      <c r="N91" s="16"/>
      <c r="O91" s="16"/>
      <c r="T91" s="85"/>
    </row>
    <row r="92" spans="1:20" s="36" customFormat="1" x14ac:dyDescent="0.2">
      <c r="A92" s="18" t="s">
        <v>84</v>
      </c>
      <c r="B92" s="82" t="s">
        <v>87</v>
      </c>
      <c r="C92" s="76"/>
      <c r="D92" s="176">
        <f>D10</f>
        <v>-98</v>
      </c>
      <c r="E92" s="177">
        <f>E10</f>
        <v>-98</v>
      </c>
      <c r="F92" s="13"/>
      <c r="G92" s="145"/>
      <c r="H92" s="13"/>
      <c r="I92" s="145"/>
      <c r="J92" s="22"/>
      <c r="K92" s="22"/>
      <c r="L92" s="22"/>
      <c r="M92" s="22"/>
      <c r="N92" s="22"/>
      <c r="O92" s="22"/>
      <c r="T92" s="103"/>
    </row>
    <row r="93" spans="1:20" s="36" customFormat="1" x14ac:dyDescent="0.2">
      <c r="A93" s="18" t="s">
        <v>85</v>
      </c>
      <c r="B93" s="81" t="s">
        <v>2</v>
      </c>
      <c r="C93" s="23"/>
      <c r="D93" s="63"/>
      <c r="E93" s="81"/>
      <c r="F93" s="38">
        <f>F11</f>
        <v>4</v>
      </c>
      <c r="G93" s="110">
        <f>G11</f>
        <v>4</v>
      </c>
      <c r="H93" s="132">
        <f>H11</f>
        <v>-99</v>
      </c>
      <c r="I93" s="110">
        <f>I11</f>
        <v>4</v>
      </c>
      <c r="J93" s="22"/>
      <c r="K93" s="22"/>
      <c r="L93" s="22"/>
      <c r="M93" s="22"/>
      <c r="N93" s="22"/>
      <c r="O93" s="22"/>
      <c r="T93" s="103"/>
    </row>
    <row r="94" spans="1:20" s="36" customFormat="1" x14ac:dyDescent="0.2">
      <c r="A94" s="18" t="s">
        <v>123</v>
      </c>
      <c r="B94" s="19" t="s">
        <v>2</v>
      </c>
      <c r="C94" s="227">
        <f>C14</f>
        <v>-6</v>
      </c>
      <c r="D94" s="63"/>
      <c r="E94" s="81"/>
      <c r="F94" s="38"/>
      <c r="G94" s="110"/>
      <c r="H94" s="38"/>
      <c r="I94" s="110"/>
      <c r="J94" s="22"/>
      <c r="K94" s="22"/>
      <c r="L94" s="22"/>
      <c r="M94" s="22"/>
      <c r="N94" s="22"/>
      <c r="O94" s="22"/>
      <c r="T94" s="103"/>
    </row>
    <row r="95" spans="1:20" s="36" customFormat="1" x14ac:dyDescent="0.2">
      <c r="A95" s="13"/>
      <c r="B95" s="81"/>
      <c r="C95" s="23"/>
      <c r="D95" s="63"/>
      <c r="E95" s="81"/>
      <c r="F95" s="38"/>
      <c r="G95" s="110"/>
      <c r="H95" s="38"/>
      <c r="I95" s="110"/>
      <c r="J95" s="22"/>
      <c r="K95" s="22"/>
      <c r="L95" s="22"/>
      <c r="M95" s="22"/>
      <c r="N95" s="22"/>
      <c r="O95" s="22"/>
      <c r="T95" s="80"/>
    </row>
    <row r="96" spans="1:20" s="36" customFormat="1" x14ac:dyDescent="0.2">
      <c r="A96" s="13" t="s">
        <v>8</v>
      </c>
      <c r="B96" s="81" t="s">
        <v>2</v>
      </c>
      <c r="C96" s="247">
        <v>-1</v>
      </c>
      <c r="D96" s="139">
        <v>-3.5</v>
      </c>
      <c r="E96" s="140">
        <v>-3.5</v>
      </c>
      <c r="F96" s="139">
        <v>0</v>
      </c>
      <c r="G96" s="140">
        <v>0</v>
      </c>
      <c r="H96" s="139">
        <v>0</v>
      </c>
      <c r="I96" s="140">
        <v>0</v>
      </c>
      <c r="J96" s="22"/>
      <c r="K96" s="22"/>
      <c r="L96" s="22"/>
      <c r="M96" s="22"/>
      <c r="N96" s="22"/>
      <c r="O96" s="22"/>
      <c r="T96" s="104" t="s">
        <v>6</v>
      </c>
    </row>
    <row r="97" spans="1:20" s="36" customFormat="1" x14ac:dyDescent="0.2">
      <c r="A97" s="13" t="s">
        <v>7</v>
      </c>
      <c r="B97" s="81" t="s">
        <v>2</v>
      </c>
      <c r="C97" s="228">
        <f>C94+C96</f>
        <v>-7</v>
      </c>
      <c r="D97" s="141">
        <f>D92+D96</f>
        <v>-101.5</v>
      </c>
      <c r="E97" s="142">
        <f>E92+E96</f>
        <v>-101.5</v>
      </c>
      <c r="F97" s="141">
        <f>F93+F96</f>
        <v>4</v>
      </c>
      <c r="G97" s="142">
        <f>G93+G96</f>
        <v>4</v>
      </c>
      <c r="H97" s="146">
        <f>H93+H96</f>
        <v>-99</v>
      </c>
      <c r="I97" s="142">
        <f>I93+I96</f>
        <v>4</v>
      </c>
      <c r="J97" s="27"/>
      <c r="K97" s="27"/>
      <c r="L97" s="27"/>
      <c r="M97" s="27"/>
      <c r="N97" s="27"/>
      <c r="O97" s="27"/>
      <c r="T97" s="104" t="s">
        <v>10</v>
      </c>
    </row>
    <row r="98" spans="1:20" x14ac:dyDescent="0.2">
      <c r="A98" s="99"/>
      <c r="B98" s="100"/>
      <c r="C98" s="202"/>
      <c r="D98" s="143"/>
      <c r="E98" s="100"/>
      <c r="F98" s="143"/>
      <c r="G98" s="133"/>
      <c r="H98" s="119"/>
      <c r="I98" s="96"/>
      <c r="J98" s="21"/>
      <c r="K98" s="21"/>
      <c r="L98" s="21"/>
      <c r="M98" s="21"/>
      <c r="N98" s="21"/>
      <c r="O98" s="21"/>
      <c r="T98" s="43"/>
    </row>
    <row r="99" spans="1:20" s="36" customFormat="1" x14ac:dyDescent="0.2">
      <c r="A99" s="105" t="s">
        <v>5</v>
      </c>
      <c r="B99" s="81"/>
      <c r="C99" s="23"/>
      <c r="D99" s="63"/>
      <c r="E99" s="81"/>
      <c r="F99" s="63"/>
      <c r="G99" s="110"/>
      <c r="H99" s="38"/>
      <c r="I99" s="110"/>
      <c r="J99" s="22"/>
      <c r="K99" s="22"/>
      <c r="L99" s="22"/>
      <c r="M99" s="22"/>
      <c r="N99" s="22"/>
      <c r="O99" s="22"/>
      <c r="T99" s="80"/>
    </row>
    <row r="100" spans="1:20" s="36" customFormat="1" ht="15.75" x14ac:dyDescent="0.3">
      <c r="A100" s="18" t="s">
        <v>45</v>
      </c>
      <c r="B100" s="19" t="s">
        <v>154</v>
      </c>
      <c r="C100" s="23"/>
      <c r="D100" s="33">
        <f>(10^12)*(10^-3)*(D5/15)*10^(D97/10)</f>
        <v>1.1327132550146177</v>
      </c>
      <c r="E100" s="131">
        <f>(10^12)*(10^-3)*(E5/15)*10^(E97/10)</f>
        <v>1.1327132550146177</v>
      </c>
      <c r="F100" s="33">
        <f>(10^12)*(10^-3)*(D5/15)*10^((D97+F97)/10)</f>
        <v>2.8452470560622687</v>
      </c>
      <c r="G100" s="131">
        <f>(10^12)*(10^-3)*(E5/15)*10^((E97+G97)/10)</f>
        <v>2.8452470560622687</v>
      </c>
      <c r="H100" s="33">
        <f>(10^12)*(10^-3)*(D5/15)*10^((D97+H97)/10)</f>
        <v>1.4260015010139823E-10</v>
      </c>
      <c r="I100" s="131">
        <f>(10^12)*(10^-3)*(E5/15)*10^((E97+I97)/10)</f>
        <v>2.8452470560622687</v>
      </c>
      <c r="J100" s="26"/>
      <c r="K100" s="22"/>
      <c r="L100" s="34"/>
      <c r="M100" s="34"/>
      <c r="N100" s="34"/>
      <c r="O100" s="34"/>
      <c r="T100" s="80"/>
    </row>
    <row r="101" spans="1:20" s="36" customFormat="1" x14ac:dyDescent="0.2">
      <c r="A101" s="157" t="s">
        <v>118</v>
      </c>
      <c r="B101" s="81" t="s">
        <v>2</v>
      </c>
      <c r="C101" s="23"/>
      <c r="D101" s="155"/>
      <c r="E101" s="156"/>
      <c r="F101" s="119">
        <f>10*LOG(F100/(D100+H100))</f>
        <v>3.9999999994532547</v>
      </c>
      <c r="G101" s="96">
        <f>10*LOG(G100/(E100+I100))</f>
        <v>-1.4554046310929367</v>
      </c>
      <c r="H101" s="132">
        <f>10*LOG(H100/(D100+F100))</f>
        <v>-104.45540463109296</v>
      </c>
      <c r="I101" s="96">
        <f>10*LOG(I100/(E100+G100))</f>
        <v>-1.4554046310929367</v>
      </c>
      <c r="J101" s="34"/>
      <c r="K101" s="34"/>
      <c r="L101" s="34"/>
      <c r="M101" s="34"/>
      <c r="N101" s="34"/>
      <c r="O101" s="34"/>
      <c r="T101" s="80"/>
    </row>
    <row r="102" spans="1:20" s="36" customFormat="1" ht="15.75" x14ac:dyDescent="0.3">
      <c r="A102" s="157" t="s">
        <v>44</v>
      </c>
      <c r="B102" s="19" t="s">
        <v>154</v>
      </c>
      <c r="C102" s="23"/>
      <c r="D102" s="33">
        <f>D32</f>
        <v>0.14200538514907782</v>
      </c>
      <c r="E102" s="131">
        <f>E32</f>
        <v>0.14200538514907782</v>
      </c>
      <c r="F102" s="141"/>
      <c r="G102" s="142"/>
      <c r="H102" s="146"/>
      <c r="I102" s="142"/>
      <c r="J102" s="27"/>
      <c r="K102" s="27"/>
      <c r="L102" s="27"/>
      <c r="M102" s="27"/>
      <c r="N102" s="27"/>
      <c r="O102" s="27"/>
      <c r="T102" s="104"/>
    </row>
    <row r="103" spans="1:20" s="36" customFormat="1" x14ac:dyDescent="0.2">
      <c r="A103" s="157" t="s">
        <v>119</v>
      </c>
      <c r="B103" s="81" t="s">
        <v>2</v>
      </c>
      <c r="C103" s="23"/>
      <c r="D103" s="63"/>
      <c r="E103" s="81"/>
      <c r="F103" s="141">
        <f>10*LOG(F100/(D100+D102+H100))</f>
        <v>3.4870564607952681</v>
      </c>
      <c r="G103" s="142">
        <f>10*LOG(G100/(E100+E102+I100))</f>
        <v>-1.6077361735735818</v>
      </c>
      <c r="H103" s="146">
        <f>10*LOG(H100/(D100+D102+F100))</f>
        <v>-104.6077361735736</v>
      </c>
      <c r="I103" s="142">
        <f>10*LOG(I100/(E100+E102+G100))</f>
        <v>-1.6077361735735818</v>
      </c>
      <c r="J103" s="27"/>
      <c r="K103" s="27"/>
      <c r="L103" s="27"/>
      <c r="M103" s="27"/>
      <c r="N103" s="27"/>
      <c r="O103" s="27"/>
      <c r="T103" s="104"/>
    </row>
    <row r="104" spans="1:20" s="36" customFormat="1" ht="15.75" x14ac:dyDescent="0.3">
      <c r="A104" s="102" t="s">
        <v>73</v>
      </c>
      <c r="B104" s="81" t="s">
        <v>155</v>
      </c>
      <c r="C104" s="23"/>
      <c r="D104" s="63"/>
      <c r="E104" s="81"/>
      <c r="F104" s="141">
        <f>D97+F97+10*LOG(D5/15)</f>
        <v>-85.45880017344075</v>
      </c>
      <c r="G104" s="142">
        <f>E97+G97+10*LOG(E5/15)</f>
        <v>-85.45880017344075</v>
      </c>
      <c r="H104" s="146">
        <f>D97+H97+10*LOG(D5/15)</f>
        <v>-188.45880017344075</v>
      </c>
      <c r="I104" s="142">
        <f>E97+I97+10*LOG(E5/15)</f>
        <v>-85.45880017344075</v>
      </c>
      <c r="J104" s="27"/>
      <c r="K104" s="27"/>
      <c r="L104" s="27"/>
      <c r="M104" s="27"/>
      <c r="N104" s="27"/>
      <c r="O104" s="27"/>
      <c r="T104" s="104"/>
    </row>
    <row r="105" spans="1:20" s="36" customFormat="1" x14ac:dyDescent="0.2">
      <c r="A105" s="64" t="s">
        <v>156</v>
      </c>
      <c r="B105" s="19" t="s">
        <v>157</v>
      </c>
      <c r="C105" s="23"/>
      <c r="D105" s="141">
        <f>10*LOG((D100+F100+H100)*10^-9)+10*LOG(MAX(D6,12*D9*D7/D5))</f>
        <v>-58.026443682937028</v>
      </c>
      <c r="E105" s="142">
        <f>10*LOG((E100+G100+I100)*10^-9)+10*LOG(MAX(E6,12*E9*E7/E5))</f>
        <v>-55.683162437566594</v>
      </c>
      <c r="F105" s="141"/>
      <c r="G105" s="142"/>
      <c r="H105" s="141"/>
      <c r="I105" s="142"/>
      <c r="J105" s="27"/>
      <c r="K105" s="27"/>
      <c r="L105" s="27"/>
      <c r="M105" s="27"/>
      <c r="N105" s="27"/>
      <c r="O105" s="27"/>
      <c r="T105" s="104"/>
    </row>
    <row r="106" spans="1:20" s="36" customFormat="1" x14ac:dyDescent="0.2">
      <c r="A106" s="102" t="s">
        <v>95</v>
      </c>
      <c r="B106" s="81" t="s">
        <v>31</v>
      </c>
      <c r="C106" s="23"/>
      <c r="D106" s="63"/>
      <c r="E106" s="81"/>
      <c r="F106" s="141">
        <f>F104+(IF($D12=0,0,L36))+N37</f>
        <v>-60.45880017344075</v>
      </c>
      <c r="G106" s="142">
        <f>G104+(IF($D12=0,0,M36))+O37</f>
        <v>-60.45880017344075</v>
      </c>
      <c r="H106" s="146">
        <f>H104+(IF($D12=0,0,L36))+N37</f>
        <v>-163.45880017344075</v>
      </c>
      <c r="I106" s="142">
        <f>I104+(IF($D12=0,0,M36))+O37</f>
        <v>-60.45880017344075</v>
      </c>
      <c r="J106" s="27"/>
      <c r="K106" s="27"/>
      <c r="L106" s="27"/>
      <c r="M106" s="27"/>
      <c r="N106" s="27"/>
      <c r="O106" s="27"/>
      <c r="T106" s="104"/>
    </row>
    <row r="107" spans="1:20" s="36" customFormat="1" ht="13.5" thickBot="1" x14ac:dyDescent="0.25">
      <c r="A107" s="94" t="s">
        <v>129</v>
      </c>
      <c r="B107" s="106" t="s">
        <v>2</v>
      </c>
      <c r="C107" s="65"/>
      <c r="D107" s="144"/>
      <c r="E107" s="106"/>
      <c r="F107" s="48"/>
      <c r="G107" s="111"/>
      <c r="H107" s="226">
        <f>H106-F106-$C97</f>
        <v>-96</v>
      </c>
      <c r="I107" s="111">
        <f>I106-G106-$C97</f>
        <v>7</v>
      </c>
      <c r="J107" s="22"/>
      <c r="K107" s="22"/>
      <c r="L107" s="22"/>
      <c r="M107" s="22"/>
      <c r="N107" s="22"/>
      <c r="O107" s="22"/>
      <c r="T107" s="104"/>
    </row>
    <row r="108" spans="1:20" s="51" customFormat="1" x14ac:dyDescent="0.2">
      <c r="A108" s="53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</row>
    <row r="109" spans="1:20" s="51" customFormat="1" thickBot="1" x14ac:dyDescent="0.25">
      <c r="A109" s="56"/>
    </row>
    <row r="110" spans="1:20" ht="13.5" thickBot="1" x14ac:dyDescent="0.25">
      <c r="A110" s="8" t="s">
        <v>23</v>
      </c>
      <c r="B110" s="10"/>
      <c r="C110" s="231"/>
      <c r="D110" s="262" t="s">
        <v>36</v>
      </c>
      <c r="E110" s="270"/>
      <c r="F110" s="270"/>
      <c r="G110" s="270"/>
      <c r="H110" s="270"/>
      <c r="I110" s="271"/>
      <c r="J110" s="262" t="s">
        <v>39</v>
      </c>
      <c r="K110" s="270"/>
      <c r="L110" s="270"/>
      <c r="M110" s="270"/>
      <c r="N110" s="270"/>
      <c r="O110" s="271"/>
      <c r="P110" s="262" t="s">
        <v>16</v>
      </c>
      <c r="Q110" s="264"/>
      <c r="R110" s="262" t="s">
        <v>76</v>
      </c>
      <c r="S110" s="264"/>
      <c r="T110" s="12" t="s">
        <v>72</v>
      </c>
    </row>
    <row r="111" spans="1:20" x14ac:dyDescent="0.2">
      <c r="A111" s="25"/>
      <c r="B111" s="17"/>
      <c r="C111" s="232"/>
      <c r="D111" s="268" t="s">
        <v>37</v>
      </c>
      <c r="E111" s="269"/>
      <c r="F111" s="268" t="s">
        <v>38</v>
      </c>
      <c r="G111" s="269"/>
      <c r="H111" s="268" t="s">
        <v>78</v>
      </c>
      <c r="I111" s="269"/>
      <c r="J111" s="15"/>
      <c r="K111" s="14"/>
      <c r="L111" s="16"/>
      <c r="M111" s="16"/>
      <c r="N111" s="16"/>
      <c r="O111" s="14"/>
      <c r="P111" s="15"/>
      <c r="Q111" s="215"/>
      <c r="R111" s="15"/>
      <c r="S111" s="215"/>
      <c r="T111" s="85"/>
    </row>
    <row r="112" spans="1:20" x14ac:dyDescent="0.2">
      <c r="A112" s="25"/>
      <c r="B112" s="17"/>
      <c r="C112" s="232"/>
      <c r="D112" s="113" t="s">
        <v>116</v>
      </c>
      <c r="E112" s="217" t="s">
        <v>117</v>
      </c>
      <c r="F112" s="113" t="s">
        <v>116</v>
      </c>
      <c r="G112" s="217" t="s">
        <v>117</v>
      </c>
      <c r="H112" s="113" t="s">
        <v>116</v>
      </c>
      <c r="I112" s="217" t="s">
        <v>117</v>
      </c>
      <c r="J112" s="113" t="s">
        <v>116</v>
      </c>
      <c r="K112" s="217" t="s">
        <v>117</v>
      </c>
      <c r="L112" s="16"/>
      <c r="M112" s="16"/>
      <c r="N112" s="16"/>
      <c r="O112" s="14"/>
      <c r="P112" s="113" t="s">
        <v>116</v>
      </c>
      <c r="Q112" s="217" t="s">
        <v>117</v>
      </c>
      <c r="R112" s="113" t="s">
        <v>116</v>
      </c>
      <c r="S112" s="217" t="s">
        <v>117</v>
      </c>
      <c r="T112" s="95"/>
    </row>
    <row r="113" spans="1:20" x14ac:dyDescent="0.2">
      <c r="A113" s="25"/>
      <c r="B113" s="17"/>
      <c r="C113" s="232"/>
      <c r="D113" s="63"/>
      <c r="E113" s="81"/>
      <c r="F113" s="63"/>
      <c r="G113" s="81"/>
      <c r="H113" s="63"/>
      <c r="I113" s="81"/>
      <c r="J113" s="15"/>
      <c r="K113" s="14"/>
      <c r="L113" s="16"/>
      <c r="M113" s="16"/>
      <c r="N113" s="16"/>
      <c r="O113" s="14"/>
      <c r="P113" s="15"/>
      <c r="Q113" s="14"/>
      <c r="R113" s="15"/>
      <c r="S113" s="14"/>
      <c r="T113" s="43"/>
    </row>
    <row r="114" spans="1:20" x14ac:dyDescent="0.2">
      <c r="A114" s="28" t="s">
        <v>47</v>
      </c>
      <c r="B114" s="29" t="s">
        <v>2</v>
      </c>
      <c r="C114" s="233"/>
      <c r="D114" s="39"/>
      <c r="E114" s="109"/>
      <c r="F114" s="74">
        <f>F115-P115</f>
        <v>3.0630616262965789</v>
      </c>
      <c r="G114" s="148">
        <f>G115-Q115</f>
        <v>-1.9851918963749966</v>
      </c>
      <c r="H114" s="39"/>
      <c r="I114" s="109"/>
      <c r="J114" s="39"/>
      <c r="K114" s="109"/>
      <c r="L114" s="108"/>
      <c r="M114" s="108"/>
      <c r="N114" s="108"/>
      <c r="O114" s="109"/>
      <c r="P114" s="39"/>
      <c r="Q114" s="109"/>
      <c r="R114" s="167">
        <v>-6</v>
      </c>
      <c r="S114" s="168">
        <v>-6</v>
      </c>
      <c r="T114" s="90" t="s">
        <v>79</v>
      </c>
    </row>
    <row r="115" spans="1:20" x14ac:dyDescent="0.2">
      <c r="A115" s="31" t="s">
        <v>46</v>
      </c>
      <c r="B115" s="29" t="s">
        <v>2</v>
      </c>
      <c r="C115" s="233"/>
      <c r="D115" s="39"/>
      <c r="E115" s="109"/>
      <c r="F115" s="39">
        <f>F103</f>
        <v>3.4870564607952681</v>
      </c>
      <c r="G115" s="109">
        <f>G103</f>
        <v>-1.6077361735735818</v>
      </c>
      <c r="H115" s="39"/>
      <c r="I115" s="109"/>
      <c r="J115" s="39"/>
      <c r="K115" s="109"/>
      <c r="L115" s="108"/>
      <c r="M115" s="108"/>
      <c r="N115" s="108"/>
      <c r="O115" s="109"/>
      <c r="P115" s="169">
        <f>P59</f>
        <v>0.42399483449868924</v>
      </c>
      <c r="Q115" s="170">
        <f>Q59</f>
        <v>0.37745572280141482</v>
      </c>
      <c r="R115" s="169"/>
      <c r="S115" s="170"/>
      <c r="T115" s="20"/>
    </row>
    <row r="116" spans="1:20" x14ac:dyDescent="0.2">
      <c r="A116" s="28" t="s">
        <v>48</v>
      </c>
      <c r="B116" s="29" t="s">
        <v>2</v>
      </c>
      <c r="C116" s="233"/>
      <c r="D116" s="39"/>
      <c r="E116" s="109"/>
      <c r="F116" s="39">
        <f>F115+P115</f>
        <v>3.9110512952939573</v>
      </c>
      <c r="G116" s="109">
        <f>G115+Q115</f>
        <v>-1.230280450772167</v>
      </c>
      <c r="H116" s="39"/>
      <c r="I116" s="109"/>
      <c r="J116" s="39"/>
      <c r="K116" s="109"/>
      <c r="L116" s="108"/>
      <c r="M116" s="108"/>
      <c r="N116" s="108"/>
      <c r="O116" s="109"/>
      <c r="P116" s="39"/>
      <c r="Q116" s="109"/>
      <c r="R116" s="39"/>
      <c r="S116" s="109"/>
      <c r="T116" s="20"/>
    </row>
    <row r="117" spans="1:20" x14ac:dyDescent="0.2">
      <c r="A117" s="13"/>
      <c r="B117" s="23"/>
      <c r="C117" s="234"/>
      <c r="D117" s="38"/>
      <c r="E117" s="110"/>
      <c r="F117" s="38"/>
      <c r="G117" s="110"/>
      <c r="H117" s="38"/>
      <c r="I117" s="110"/>
      <c r="J117" s="38"/>
      <c r="K117" s="110"/>
      <c r="L117" s="22"/>
      <c r="M117" s="22"/>
      <c r="N117" s="22"/>
      <c r="O117" s="110"/>
      <c r="P117" s="141"/>
      <c r="Q117" s="142"/>
      <c r="R117" s="136"/>
      <c r="S117" s="86"/>
      <c r="T117" s="20"/>
    </row>
    <row r="118" spans="1:20" x14ac:dyDescent="0.2">
      <c r="A118" s="28" t="s">
        <v>60</v>
      </c>
      <c r="B118" s="75" t="s">
        <v>31</v>
      </c>
      <c r="C118" s="235"/>
      <c r="D118" s="40"/>
      <c r="E118" s="147"/>
      <c r="F118" s="78">
        <f>F119-P119</f>
        <v>-91.116759169403878</v>
      </c>
      <c r="G118" s="150">
        <f>G119-Q119</f>
        <v>-91.116759169403878</v>
      </c>
      <c r="H118" s="39"/>
      <c r="I118" s="109"/>
      <c r="J118" s="39"/>
      <c r="K118" s="109"/>
      <c r="L118" s="108"/>
      <c r="M118" s="108"/>
      <c r="N118" s="108"/>
      <c r="O118" s="109"/>
      <c r="P118" s="192"/>
      <c r="Q118" s="193"/>
      <c r="R118" s="260">
        <f>-125.3+3+L20</f>
        <v>-104.3</v>
      </c>
      <c r="S118" s="261">
        <f>-125.3+3+M20</f>
        <v>-104.3</v>
      </c>
      <c r="T118" s="259" t="s">
        <v>185</v>
      </c>
    </row>
    <row r="119" spans="1:20" x14ac:dyDescent="0.2">
      <c r="A119" s="31" t="s">
        <v>59</v>
      </c>
      <c r="B119" s="75" t="s">
        <v>31</v>
      </c>
      <c r="C119" s="235"/>
      <c r="D119" s="40"/>
      <c r="E119" s="147"/>
      <c r="F119" s="79">
        <f>F104</f>
        <v>-85.45880017344075</v>
      </c>
      <c r="G119" s="151">
        <f>G104</f>
        <v>-85.45880017344075</v>
      </c>
      <c r="H119" s="39"/>
      <c r="I119" s="109"/>
      <c r="J119" s="39"/>
      <c r="K119" s="109"/>
      <c r="L119" s="108"/>
      <c r="M119" s="108"/>
      <c r="N119" s="108"/>
      <c r="O119" s="109"/>
      <c r="P119" s="169">
        <f>P63</f>
        <v>5.6579589959631207</v>
      </c>
      <c r="Q119" s="170">
        <f>Q63</f>
        <v>5.6579589959631207</v>
      </c>
      <c r="R119" s="169"/>
      <c r="S119" s="170"/>
      <c r="T119" s="43"/>
    </row>
    <row r="120" spans="1:20" x14ac:dyDescent="0.2">
      <c r="A120" s="28" t="s">
        <v>58</v>
      </c>
      <c r="B120" s="75" t="s">
        <v>31</v>
      </c>
      <c r="C120" s="235"/>
      <c r="D120" s="40"/>
      <c r="E120" s="147"/>
      <c r="F120" s="39">
        <f>F119+P119</f>
        <v>-79.800841177477622</v>
      </c>
      <c r="G120" s="109">
        <f>G119+Q119</f>
        <v>-79.800841177477622</v>
      </c>
      <c r="H120" s="39"/>
      <c r="I120" s="109"/>
      <c r="J120" s="39"/>
      <c r="K120" s="109"/>
      <c r="L120" s="108"/>
      <c r="M120" s="108"/>
      <c r="N120" s="108"/>
      <c r="O120" s="109"/>
      <c r="P120" s="192"/>
      <c r="Q120" s="193"/>
      <c r="R120" s="39"/>
      <c r="S120" s="109"/>
      <c r="T120" s="43"/>
    </row>
    <row r="121" spans="1:20" x14ac:dyDescent="0.2">
      <c r="A121" s="57"/>
      <c r="B121" s="23"/>
      <c r="C121" s="234"/>
      <c r="D121" s="13"/>
      <c r="E121" s="145"/>
      <c r="F121" s="13"/>
      <c r="G121" s="110"/>
      <c r="H121" s="38"/>
      <c r="I121" s="110"/>
      <c r="J121" s="38"/>
      <c r="K121" s="110"/>
      <c r="L121" s="22"/>
      <c r="M121" s="22"/>
      <c r="N121" s="22"/>
      <c r="O121" s="110"/>
      <c r="P121" s="194"/>
      <c r="Q121" s="195"/>
      <c r="R121" s="13"/>
      <c r="S121" s="145"/>
      <c r="T121" s="43"/>
    </row>
    <row r="122" spans="1:20" x14ac:dyDescent="0.2">
      <c r="A122" s="28" t="s">
        <v>57</v>
      </c>
      <c r="B122" s="75" t="s">
        <v>32</v>
      </c>
      <c r="C122" s="235"/>
      <c r="D122" s="79">
        <f>D123-P123</f>
        <v>-63.680516797498441</v>
      </c>
      <c r="E122" s="151">
        <f>E123-Q123</f>
        <v>-61.335931613006956</v>
      </c>
      <c r="F122" s="39"/>
      <c r="G122" s="109"/>
      <c r="H122" s="39"/>
      <c r="I122" s="109"/>
      <c r="J122" s="39"/>
      <c r="K122" s="109"/>
      <c r="L122" s="108"/>
      <c r="M122" s="108"/>
      <c r="N122" s="108"/>
      <c r="O122" s="109"/>
      <c r="P122" s="192"/>
      <c r="Q122" s="193"/>
      <c r="R122" s="169"/>
      <c r="S122" s="170"/>
      <c r="T122" s="43" t="s">
        <v>160</v>
      </c>
    </row>
    <row r="123" spans="1:20" x14ac:dyDescent="0.2">
      <c r="A123" s="31" t="s">
        <v>56</v>
      </c>
      <c r="B123" s="75" t="s">
        <v>32</v>
      </c>
      <c r="C123" s="235"/>
      <c r="D123" s="39">
        <f>D105</f>
        <v>-58.026443682937028</v>
      </c>
      <c r="E123" s="109">
        <f>E105</f>
        <v>-55.683162437566594</v>
      </c>
      <c r="F123" s="39"/>
      <c r="G123" s="109"/>
      <c r="H123" s="39"/>
      <c r="I123" s="109"/>
      <c r="J123" s="39"/>
      <c r="K123" s="109"/>
      <c r="L123" s="108"/>
      <c r="M123" s="108"/>
      <c r="N123" s="108"/>
      <c r="O123" s="109"/>
      <c r="P123" s="169">
        <f>P67</f>
        <v>5.654073114561414</v>
      </c>
      <c r="Q123" s="170">
        <f>Q67</f>
        <v>5.6527691754403646</v>
      </c>
      <c r="R123" s="169"/>
      <c r="S123" s="170"/>
      <c r="T123" s="43"/>
    </row>
    <row r="124" spans="1:20" x14ac:dyDescent="0.2">
      <c r="A124" s="28" t="s">
        <v>55</v>
      </c>
      <c r="B124" s="75" t="s">
        <v>32</v>
      </c>
      <c r="C124" s="235"/>
      <c r="D124" s="74">
        <f>D123+P123</f>
        <v>-52.372370568375615</v>
      </c>
      <c r="E124" s="148">
        <f>E123+Q123</f>
        <v>-50.030393262126232</v>
      </c>
      <c r="F124" s="39"/>
      <c r="G124" s="109"/>
      <c r="H124" s="39"/>
      <c r="I124" s="109"/>
      <c r="J124" s="39"/>
      <c r="K124" s="109"/>
      <c r="L124" s="108"/>
      <c r="M124" s="108"/>
      <c r="N124" s="108"/>
      <c r="O124" s="109"/>
      <c r="P124" s="192"/>
      <c r="Q124" s="193"/>
      <c r="R124" s="167">
        <v>-50</v>
      </c>
      <c r="S124" s="168">
        <v>-50</v>
      </c>
      <c r="T124" s="90" t="s">
        <v>80</v>
      </c>
    </row>
    <row r="125" spans="1:20" ht="12.95" customHeight="1" x14ac:dyDescent="0.2">
      <c r="A125" s="57"/>
      <c r="B125" s="23"/>
      <c r="C125" s="234"/>
      <c r="D125" s="38"/>
      <c r="E125" s="110"/>
      <c r="F125" s="38"/>
      <c r="G125" s="110"/>
      <c r="H125" s="38"/>
      <c r="I125" s="110"/>
      <c r="J125" s="38"/>
      <c r="K125" s="110"/>
      <c r="L125" s="22"/>
      <c r="M125" s="22"/>
      <c r="N125" s="22"/>
      <c r="O125" s="110"/>
      <c r="P125" s="194"/>
      <c r="Q125" s="195"/>
      <c r="R125" s="13"/>
      <c r="S125" s="145"/>
      <c r="T125" s="43"/>
    </row>
    <row r="126" spans="1:20" x14ac:dyDescent="0.2">
      <c r="A126" s="28" t="s">
        <v>49</v>
      </c>
      <c r="B126" s="29" t="s">
        <v>2</v>
      </c>
      <c r="C126" s="233"/>
      <c r="D126" s="39"/>
      <c r="E126" s="109"/>
      <c r="F126" s="39"/>
      <c r="G126" s="109"/>
      <c r="H126" s="79"/>
      <c r="I126" s="148">
        <f>I127-Q127</f>
        <v>-1.9851918963749966</v>
      </c>
      <c r="J126" s="39"/>
      <c r="K126" s="109"/>
      <c r="L126" s="108"/>
      <c r="M126" s="108"/>
      <c r="N126" s="108"/>
      <c r="O126" s="109"/>
      <c r="P126" s="39"/>
      <c r="Q126" s="109"/>
      <c r="R126" s="167">
        <v>-6</v>
      </c>
      <c r="S126" s="168">
        <v>-6</v>
      </c>
      <c r="T126" s="90" t="s">
        <v>79</v>
      </c>
    </row>
    <row r="127" spans="1:20" ht="13.5" customHeight="1" x14ac:dyDescent="0.2">
      <c r="A127" s="31" t="s">
        <v>50</v>
      </c>
      <c r="B127" s="29" t="s">
        <v>2</v>
      </c>
      <c r="C127" s="233"/>
      <c r="D127" s="39"/>
      <c r="E127" s="109"/>
      <c r="F127" s="39"/>
      <c r="G127" s="109"/>
      <c r="H127" s="39"/>
      <c r="I127" s="109">
        <f>I103</f>
        <v>-1.6077361735735818</v>
      </c>
      <c r="J127" s="39"/>
      <c r="K127" s="109"/>
      <c r="L127" s="108"/>
      <c r="M127" s="108"/>
      <c r="N127" s="108"/>
      <c r="O127" s="109"/>
      <c r="P127" s="169">
        <f>P71</f>
        <v>0.37745572280141482</v>
      </c>
      <c r="Q127" s="170">
        <f>Q71</f>
        <v>0.37745572280141482</v>
      </c>
      <c r="R127" s="169"/>
      <c r="S127" s="170"/>
      <c r="T127" s="20"/>
    </row>
    <row r="128" spans="1:20" x14ac:dyDescent="0.2">
      <c r="A128" s="28" t="s">
        <v>51</v>
      </c>
      <c r="B128" s="29" t="s">
        <v>2</v>
      </c>
      <c r="C128" s="233"/>
      <c r="D128" s="39"/>
      <c r="E128" s="109"/>
      <c r="F128" s="39"/>
      <c r="G128" s="109"/>
      <c r="H128" s="39"/>
      <c r="I128" s="109">
        <f>I127+Q127</f>
        <v>-1.230280450772167</v>
      </c>
      <c r="J128" s="39"/>
      <c r="K128" s="109"/>
      <c r="L128" s="108"/>
      <c r="M128" s="108"/>
      <c r="N128" s="108"/>
      <c r="O128" s="109"/>
      <c r="P128" s="39"/>
      <c r="Q128" s="109"/>
      <c r="R128" s="39"/>
      <c r="S128" s="109"/>
      <c r="T128" s="20"/>
    </row>
    <row r="129" spans="1:20" ht="13.5" customHeight="1" x14ac:dyDescent="0.2">
      <c r="A129" s="13"/>
      <c r="B129" s="23"/>
      <c r="C129" s="234"/>
      <c r="D129" s="38"/>
      <c r="E129" s="110"/>
      <c r="F129" s="38"/>
      <c r="G129" s="110"/>
      <c r="H129" s="38"/>
      <c r="I129" s="110"/>
      <c r="J129" s="38"/>
      <c r="K129" s="110"/>
      <c r="L129" s="22"/>
      <c r="M129" s="22"/>
      <c r="N129" s="22"/>
      <c r="O129" s="110"/>
      <c r="P129" s="141"/>
      <c r="Q129" s="142"/>
      <c r="R129" s="13"/>
      <c r="S129" s="145"/>
      <c r="T129" s="43"/>
    </row>
    <row r="130" spans="1:20" ht="12.6" customHeight="1" x14ac:dyDescent="0.2">
      <c r="A130" s="28" t="s">
        <v>54</v>
      </c>
      <c r="B130" s="75" t="s">
        <v>31</v>
      </c>
      <c r="C130" s="235"/>
      <c r="D130" s="39"/>
      <c r="E130" s="109"/>
      <c r="F130" s="39"/>
      <c r="G130" s="109"/>
      <c r="H130" s="79"/>
      <c r="I130" s="150">
        <f>I131-Q131</f>
        <v>-91.116759169403878</v>
      </c>
      <c r="J130" s="39"/>
      <c r="K130" s="109"/>
      <c r="L130" s="108"/>
      <c r="M130" s="108"/>
      <c r="N130" s="108"/>
      <c r="O130" s="109"/>
      <c r="P130" s="192"/>
      <c r="Q130" s="193"/>
      <c r="R130" s="260">
        <f>-125.3+3+L20</f>
        <v>-104.3</v>
      </c>
      <c r="S130" s="261">
        <f>-125.3+3+M20</f>
        <v>-104.3</v>
      </c>
      <c r="T130" s="259" t="s">
        <v>185</v>
      </c>
    </row>
    <row r="131" spans="1:20" ht="12.95" customHeight="1" x14ac:dyDescent="0.2">
      <c r="A131" s="31" t="s">
        <v>53</v>
      </c>
      <c r="B131" s="75" t="s">
        <v>31</v>
      </c>
      <c r="C131" s="235"/>
      <c r="D131" s="39"/>
      <c r="E131" s="109"/>
      <c r="F131" s="39"/>
      <c r="G131" s="109"/>
      <c r="H131" s="79"/>
      <c r="I131" s="151">
        <f>I104</f>
        <v>-85.45880017344075</v>
      </c>
      <c r="J131" s="39"/>
      <c r="K131" s="109"/>
      <c r="L131" s="108"/>
      <c r="M131" s="108"/>
      <c r="N131" s="108"/>
      <c r="O131" s="109"/>
      <c r="P131" s="169">
        <f>P75</f>
        <v>5.6579589959631207</v>
      </c>
      <c r="Q131" s="170">
        <f>Q75</f>
        <v>5.6579589959631207</v>
      </c>
      <c r="R131" s="169"/>
      <c r="S131" s="170"/>
      <c r="T131" s="43"/>
    </row>
    <row r="132" spans="1:20" ht="12.6" customHeight="1" x14ac:dyDescent="0.2">
      <c r="A132" s="28" t="s">
        <v>52</v>
      </c>
      <c r="B132" s="75" t="s">
        <v>31</v>
      </c>
      <c r="C132" s="235"/>
      <c r="D132" s="39"/>
      <c r="E132" s="109"/>
      <c r="F132" s="39"/>
      <c r="G132" s="109"/>
      <c r="H132" s="79"/>
      <c r="I132" s="109">
        <f>I131+Q131</f>
        <v>-79.800841177477622</v>
      </c>
      <c r="J132" s="39"/>
      <c r="K132" s="109"/>
      <c r="L132" s="108"/>
      <c r="M132" s="108"/>
      <c r="N132" s="108"/>
      <c r="O132" s="109"/>
      <c r="P132" s="192"/>
      <c r="Q132" s="193"/>
      <c r="R132" s="39"/>
      <c r="S132" s="109"/>
      <c r="T132" s="43"/>
    </row>
    <row r="133" spans="1:20" ht="12.95" customHeight="1" x14ac:dyDescent="0.2">
      <c r="A133" s="57"/>
      <c r="B133" s="76"/>
      <c r="C133" s="236"/>
      <c r="D133" s="38"/>
      <c r="E133" s="110"/>
      <c r="F133" s="38"/>
      <c r="G133" s="110"/>
      <c r="H133" s="38"/>
      <c r="I133" s="110"/>
      <c r="J133" s="13"/>
      <c r="K133" s="145"/>
      <c r="L133" s="22"/>
      <c r="M133" s="22"/>
      <c r="N133" s="22"/>
      <c r="O133" s="110"/>
      <c r="P133" s="194"/>
      <c r="Q133" s="195"/>
      <c r="R133" s="22"/>
      <c r="S133" s="110"/>
      <c r="T133" s="43"/>
    </row>
    <row r="134" spans="1:20" x14ac:dyDescent="0.2">
      <c r="A134" s="28" t="s">
        <v>135</v>
      </c>
      <c r="B134" s="29" t="s">
        <v>2</v>
      </c>
      <c r="C134" s="233"/>
      <c r="D134" s="39"/>
      <c r="E134" s="109"/>
      <c r="F134" s="39"/>
      <c r="G134" s="109"/>
      <c r="H134" s="79"/>
      <c r="I134" s="150">
        <f>I135-Q135</f>
        <v>0.57573593128807143</v>
      </c>
      <c r="J134" s="229"/>
      <c r="K134" s="230"/>
      <c r="L134" s="108"/>
      <c r="M134" s="108"/>
      <c r="N134" s="108"/>
      <c r="O134" s="109"/>
      <c r="P134" s="192"/>
      <c r="Q134" s="193"/>
      <c r="R134" s="108"/>
      <c r="S134" s="168">
        <v>0</v>
      </c>
      <c r="T134" s="90" t="s">
        <v>138</v>
      </c>
    </row>
    <row r="135" spans="1:20" x14ac:dyDescent="0.2">
      <c r="A135" s="31" t="s">
        <v>136</v>
      </c>
      <c r="B135" s="29" t="s">
        <v>2</v>
      </c>
      <c r="C135" s="233"/>
      <c r="D135" s="39"/>
      <c r="E135" s="109"/>
      <c r="F135" s="39"/>
      <c r="G135" s="109"/>
      <c r="H135" s="79"/>
      <c r="I135" s="151">
        <f>I107</f>
        <v>7</v>
      </c>
      <c r="J135" s="196"/>
      <c r="K135" s="197"/>
      <c r="L135" s="108"/>
      <c r="M135" s="108"/>
      <c r="N135" s="108"/>
      <c r="O135" s="109"/>
      <c r="P135" s="169">
        <f>P79</f>
        <v>6.4242640687119286</v>
      </c>
      <c r="Q135" s="170">
        <f>Q79</f>
        <v>6.4242640687119286</v>
      </c>
      <c r="R135" s="108"/>
      <c r="S135" s="109"/>
      <c r="T135" s="112"/>
    </row>
    <row r="136" spans="1:20" x14ac:dyDescent="0.2">
      <c r="A136" s="28" t="s">
        <v>137</v>
      </c>
      <c r="B136" s="29" t="s">
        <v>2</v>
      </c>
      <c r="C136" s="233"/>
      <c r="D136" s="39"/>
      <c r="E136" s="109"/>
      <c r="F136" s="39"/>
      <c r="G136" s="109"/>
      <c r="H136" s="79"/>
      <c r="I136" s="151">
        <f>I135+Q135</f>
        <v>13.424264068711928</v>
      </c>
      <c r="J136" s="229"/>
      <c r="K136" s="230"/>
      <c r="L136" s="108"/>
      <c r="M136" s="108"/>
      <c r="N136" s="108"/>
      <c r="O136" s="109"/>
      <c r="P136" s="192"/>
      <c r="Q136" s="193"/>
      <c r="R136" s="108"/>
      <c r="S136" s="109"/>
      <c r="T136" s="112"/>
    </row>
    <row r="137" spans="1:20" x14ac:dyDescent="0.2">
      <c r="A137" s="13"/>
      <c r="B137" s="23"/>
      <c r="C137" s="234"/>
      <c r="D137" s="13"/>
      <c r="E137" s="145"/>
      <c r="F137" s="13"/>
      <c r="G137" s="110"/>
      <c r="H137" s="38"/>
      <c r="I137" s="110"/>
      <c r="J137" s="38"/>
      <c r="K137" s="110"/>
      <c r="L137" s="22"/>
      <c r="M137" s="22"/>
      <c r="N137" s="22"/>
      <c r="O137" s="110"/>
      <c r="P137" s="18"/>
      <c r="Q137" s="46"/>
      <c r="R137" s="18"/>
      <c r="S137" s="46"/>
      <c r="T137" s="43"/>
    </row>
    <row r="138" spans="1:20" ht="13.5" thickBot="1" x14ac:dyDescent="0.25">
      <c r="A138" s="41" t="s">
        <v>11</v>
      </c>
      <c r="B138" s="42"/>
      <c r="C138" s="237"/>
      <c r="D138" s="93"/>
      <c r="E138" s="149"/>
      <c r="F138" s="93"/>
      <c r="G138" s="111"/>
      <c r="H138" s="48"/>
      <c r="I138" s="111"/>
      <c r="J138" s="48"/>
      <c r="K138" s="111"/>
      <c r="L138" s="69"/>
      <c r="M138" s="69"/>
      <c r="N138" s="69"/>
      <c r="O138" s="111"/>
      <c r="P138" s="93"/>
      <c r="Q138" s="149"/>
      <c r="R138" s="93"/>
      <c r="S138" s="149"/>
      <c r="T138" s="49" t="s">
        <v>12</v>
      </c>
    </row>
  </sheetData>
  <mergeCells count="34">
    <mergeCell ref="D110:I110"/>
    <mergeCell ref="J110:O110"/>
    <mergeCell ref="P110:Q110"/>
    <mergeCell ref="R110:S110"/>
    <mergeCell ref="D111:E111"/>
    <mergeCell ref="F111:G111"/>
    <mergeCell ref="H111:I111"/>
    <mergeCell ref="P54:Q54"/>
    <mergeCell ref="D55:E55"/>
    <mergeCell ref="F55:G55"/>
    <mergeCell ref="H55:I55"/>
    <mergeCell ref="D89:I89"/>
    <mergeCell ref="D90:E90"/>
    <mergeCell ref="F90:G90"/>
    <mergeCell ref="H90:I90"/>
    <mergeCell ref="D42:I42"/>
    <mergeCell ref="J42:O42"/>
    <mergeCell ref="D43:E43"/>
    <mergeCell ref="F43:G43"/>
    <mergeCell ref="H43:I43"/>
    <mergeCell ref="D54:H54"/>
    <mergeCell ref="J54:O54"/>
    <mergeCell ref="D13:I13"/>
    <mergeCell ref="D27:I27"/>
    <mergeCell ref="J27:O27"/>
    <mergeCell ref="D28:E28"/>
    <mergeCell ref="F28:G28"/>
    <mergeCell ref="H28:I28"/>
    <mergeCell ref="D12:I12"/>
    <mergeCell ref="D2:I2"/>
    <mergeCell ref="J2:O2"/>
    <mergeCell ref="D3:E3"/>
    <mergeCell ref="F3:G3"/>
    <mergeCell ref="H3:I3"/>
  </mergeCells>
  <conditionalFormatting sqref="D124:E124">
    <cfRule type="cellIs" dxfId="7" priority="4" stopIfTrue="1" operator="greaterThan">
      <formula>R124</formula>
    </cfRule>
  </conditionalFormatting>
  <conditionalFormatting sqref="F114:G114">
    <cfRule type="cellIs" dxfId="6" priority="6" stopIfTrue="1" operator="lessThan">
      <formula>R114</formula>
    </cfRule>
  </conditionalFormatting>
  <conditionalFormatting sqref="F118:G118">
    <cfRule type="cellIs" dxfId="5" priority="5" stopIfTrue="1" operator="lessThan">
      <formula>R118</formula>
    </cfRule>
  </conditionalFormatting>
  <conditionalFormatting sqref="H126:I126">
    <cfRule type="cellIs" dxfId="4" priority="3" stopIfTrue="1" operator="lessThan">
      <formula>R126</formula>
    </cfRule>
  </conditionalFormatting>
  <conditionalFormatting sqref="H130:I130">
    <cfRule type="cellIs" dxfId="3" priority="2" stopIfTrue="1" operator="lessThan">
      <formula>R130</formula>
    </cfRule>
  </conditionalFormatting>
  <conditionalFormatting sqref="I134">
    <cfRule type="cellIs" dxfId="2" priority="1" stopIfTrue="1" operator="lessThan">
      <formula>S134</formula>
    </cfRule>
  </conditionalFormatting>
  <conditionalFormatting sqref="T138">
    <cfRule type="cellIs" dxfId="1" priority="7" stopIfTrue="1" operator="equal">
      <formula>"Yes"</formula>
    </cfRule>
    <cfRule type="cellIs" dxfId="0" priority="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7.6.1.2-1 PC3</vt:lpstr>
      <vt:lpstr>7.6.1.2-2 PC3</vt:lpstr>
      <vt:lpstr>7.6.1.2-1 PC1</vt:lpstr>
      <vt:lpstr>7.6.1.2-2 PC1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Coroescu Liviu (1CD2)</cp:lastModifiedBy>
  <dcterms:created xsi:type="dcterms:W3CDTF">2009-06-16T09:56:03Z</dcterms:created>
  <dcterms:modified xsi:type="dcterms:W3CDTF">2024-07-26T11:37:32Z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MSIP_Label_9764cdcd-3664-4d05-9615-7cbf65a4f0a8_Enabled">
    <vt:lpwstr>true</vt:lpwstr>
  </property>
  <property fmtid="{D5CDD505-2E9C-101B-9397-08002B2CF9AE}" pid="10" name="MSIP_Label_9764cdcd-3664-4d05-9615-7cbf65a4f0a8_SetDate">
    <vt:lpwstr>2024-07-10T07:19:33Z</vt:lpwstr>
  </property>
  <property fmtid="{D5CDD505-2E9C-101B-9397-08002B2CF9AE}" pid="11" name="MSIP_Label_9764cdcd-3664-4d05-9615-7cbf65a4f0a8_Method">
    <vt:lpwstr>Privileged</vt:lpwstr>
  </property>
  <property fmtid="{D5CDD505-2E9C-101B-9397-08002B2CF9AE}" pid="12" name="MSIP_Label_9764cdcd-3664-4d05-9615-7cbf65a4f0a8_Name">
    <vt:lpwstr>UNRESTRICTED</vt:lpwstr>
  </property>
  <property fmtid="{D5CDD505-2E9C-101B-9397-08002B2CF9AE}" pid="13" name="MSIP_Label_9764cdcd-3664-4d05-9615-7cbf65a4f0a8_SiteId">
    <vt:lpwstr>74bddbd9-705c-456e-aabd-99beb719a2b2</vt:lpwstr>
  </property>
  <property fmtid="{D5CDD505-2E9C-101B-9397-08002B2CF9AE}" pid="14" name="MSIP_Label_9764cdcd-3664-4d05-9615-7cbf65a4f0a8_ActionId">
    <vt:lpwstr>70b3aa6e-5d92-4f7a-9f1d-d3898c12ebae</vt:lpwstr>
  </property>
  <property fmtid="{D5CDD505-2E9C-101B-9397-08002B2CF9AE}" pid="15" name="MSIP_Label_9764cdcd-3664-4d05-9615-7cbf65a4f0a8_ContentBits">
    <vt:lpwstr>0</vt:lpwstr>
  </property>
</Properties>
</file>